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14210" fullCalcOnLoad="1"/>
</workbook>
</file>

<file path=xl/calcChain.xml><?xml version="1.0" encoding="utf-8"?>
<calcChain xmlns="http://schemas.openxmlformats.org/spreadsheetml/2006/main">
  <c r="H128" i="1"/>
  <c r="I124"/>
  <c r="C455"/>
  <c r="E117"/>
  <c r="D455"/>
  <c r="D128"/>
  <c r="C117"/>
  <c r="B117"/>
  <c r="H117"/>
  <c r="F127"/>
  <c r="E455"/>
  <c r="E128"/>
  <c r="B455"/>
  <c r="H10"/>
  <c r="F15"/>
  <c r="F17"/>
  <c r="F10"/>
  <c r="E464"/>
  <c r="G464"/>
  <c r="G10"/>
  <c r="D35"/>
  <c r="D10"/>
  <c r="G67"/>
  <c r="G98"/>
  <c r="G117"/>
  <c r="J117"/>
  <c r="K117"/>
  <c r="D117"/>
  <c r="D67"/>
  <c r="D98"/>
  <c r="F415"/>
  <c r="L415"/>
  <c r="M415"/>
  <c r="K455"/>
  <c r="I455"/>
  <c r="C67"/>
  <c r="C98"/>
  <c r="K128"/>
  <c r="J128"/>
  <c r="I128"/>
  <c r="G128"/>
  <c r="F128"/>
  <c r="C128"/>
  <c r="C463"/>
  <c r="B128"/>
  <c r="F129"/>
  <c r="I129"/>
  <c r="L129"/>
  <c r="M129"/>
  <c r="F130"/>
  <c r="L130"/>
  <c r="M130"/>
  <c r="I130"/>
  <c r="F131"/>
  <c r="I131"/>
  <c r="L131"/>
  <c r="M131"/>
  <c r="F132"/>
  <c r="L132"/>
  <c r="M132"/>
  <c r="I132"/>
  <c r="F133"/>
  <c r="I133"/>
  <c r="L133"/>
  <c r="M133"/>
  <c r="F134"/>
  <c r="I134"/>
  <c r="L134"/>
  <c r="M134"/>
  <c r="F135"/>
  <c r="I135"/>
  <c r="L135"/>
  <c r="M135"/>
  <c r="F136"/>
  <c r="L136"/>
  <c r="M136"/>
  <c r="I136"/>
  <c r="F137"/>
  <c r="I137"/>
  <c r="L137"/>
  <c r="M137"/>
  <c r="F138"/>
  <c r="L138"/>
  <c r="M138"/>
  <c r="I138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L334"/>
  <c r="M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L368"/>
  <c r="M368"/>
  <c r="I369"/>
  <c r="I370"/>
  <c r="I371"/>
  <c r="I372"/>
  <c r="L372"/>
  <c r="M372"/>
  <c r="I373"/>
  <c r="I374"/>
  <c r="I375"/>
  <c r="I376"/>
  <c r="L376"/>
  <c r="M376"/>
  <c r="I377"/>
  <c r="I378"/>
  <c r="I379"/>
  <c r="I380"/>
  <c r="I381"/>
  <c r="I382"/>
  <c r="I383"/>
  <c r="I384"/>
  <c r="L384"/>
  <c r="M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L407"/>
  <c r="M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/>
  <c r="M435"/>
  <c r="I436"/>
  <c r="I438"/>
  <c r="I439"/>
  <c r="I440"/>
  <c r="L440"/>
  <c r="M440"/>
  <c r="I449"/>
  <c r="I450"/>
  <c r="I454"/>
  <c r="I458"/>
  <c r="I459"/>
  <c r="F48"/>
  <c r="F51"/>
  <c r="F52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L202"/>
  <c r="M202"/>
  <c r="F203"/>
  <c r="F217"/>
  <c r="F218"/>
  <c r="F219"/>
  <c r="F220"/>
  <c r="F221"/>
  <c r="F222"/>
  <c r="F223"/>
  <c r="L223"/>
  <c r="M223"/>
  <c r="F224"/>
  <c r="F225"/>
  <c r="F226"/>
  <c r="F227"/>
  <c r="F228"/>
  <c r="F229"/>
  <c r="F230"/>
  <c r="F231"/>
  <c r="L231"/>
  <c r="M231"/>
  <c r="F232"/>
  <c r="F233"/>
  <c r="F234"/>
  <c r="F235"/>
  <c r="F236"/>
  <c r="F237"/>
  <c r="F238"/>
  <c r="F239"/>
  <c r="L239"/>
  <c r="M239"/>
  <c r="F240"/>
  <c r="F241"/>
  <c r="F242"/>
  <c r="F243"/>
  <c r="F244"/>
  <c r="F246"/>
  <c r="F247"/>
  <c r="F248"/>
  <c r="L248"/>
  <c r="M248"/>
  <c r="F249"/>
  <c r="F250"/>
  <c r="F251"/>
  <c r="F252"/>
  <c r="F253"/>
  <c r="F254"/>
  <c r="F255"/>
  <c r="F256"/>
  <c r="L256"/>
  <c r="M256"/>
  <c r="F257"/>
  <c r="F258"/>
  <c r="F259"/>
  <c r="F260"/>
  <c r="F261"/>
  <c r="F262"/>
  <c r="F263"/>
  <c r="F264"/>
  <c r="L264"/>
  <c r="M264"/>
  <c r="F265"/>
  <c r="F266"/>
  <c r="F267"/>
  <c r="F268"/>
  <c r="F269"/>
  <c r="F270"/>
  <c r="F271"/>
  <c r="F272"/>
  <c r="L272"/>
  <c r="M272"/>
  <c r="F273"/>
  <c r="F274"/>
  <c r="F275"/>
  <c r="F276"/>
  <c r="F277"/>
  <c r="F278"/>
  <c r="F279"/>
  <c r="F281"/>
  <c r="L281"/>
  <c r="M281"/>
  <c r="F282"/>
  <c r="F283"/>
  <c r="F284"/>
  <c r="F285"/>
  <c r="F286"/>
  <c r="F287"/>
  <c r="F288"/>
  <c r="F289"/>
  <c r="L289"/>
  <c r="M289"/>
  <c r="F290"/>
  <c r="F291"/>
  <c r="F292"/>
  <c r="F293"/>
  <c r="F294"/>
  <c r="F295"/>
  <c r="F296"/>
  <c r="F297"/>
  <c r="L297"/>
  <c r="M297"/>
  <c r="F298"/>
  <c r="F299"/>
  <c r="F300"/>
  <c r="F301"/>
  <c r="F302"/>
  <c r="F303"/>
  <c r="F304"/>
  <c r="F305"/>
  <c r="L305"/>
  <c r="M305"/>
  <c r="F306"/>
  <c r="F307"/>
  <c r="F309"/>
  <c r="F310"/>
  <c r="F311"/>
  <c r="F312"/>
  <c r="F313"/>
  <c r="F314"/>
  <c r="L314"/>
  <c r="M314"/>
  <c r="F315"/>
  <c r="F316"/>
  <c r="F317"/>
  <c r="F318"/>
  <c r="F319"/>
  <c r="F320"/>
  <c r="F321"/>
  <c r="F322"/>
  <c r="L322"/>
  <c r="M322"/>
  <c r="F323"/>
  <c r="F324"/>
  <c r="F325"/>
  <c r="F326"/>
  <c r="L326"/>
  <c r="M326"/>
  <c r="F327"/>
  <c r="F328"/>
  <c r="F329"/>
  <c r="F330"/>
  <c r="L330"/>
  <c r="M330"/>
  <c r="F331"/>
  <c r="F332"/>
  <c r="F333"/>
  <c r="F334"/>
  <c r="F335"/>
  <c r="F336"/>
  <c r="F338"/>
  <c r="F339"/>
  <c r="L339"/>
  <c r="M339"/>
  <c r="F340"/>
  <c r="F341"/>
  <c r="F342"/>
  <c r="F343"/>
  <c r="L343"/>
  <c r="M343"/>
  <c r="F344"/>
  <c r="F345"/>
  <c r="F346"/>
  <c r="F347"/>
  <c r="L347"/>
  <c r="M347"/>
  <c r="F348"/>
  <c r="F349"/>
  <c r="F350"/>
  <c r="F351"/>
  <c r="L351"/>
  <c r="M351"/>
  <c r="F353"/>
  <c r="F354"/>
  <c r="F355"/>
  <c r="F356"/>
  <c r="L356"/>
  <c r="M356"/>
  <c r="F357"/>
  <c r="F358"/>
  <c r="F359"/>
  <c r="F360"/>
  <c r="L360"/>
  <c r="M360"/>
  <c r="F361"/>
  <c r="F362"/>
  <c r="F363"/>
  <c r="F364"/>
  <c r="L364"/>
  <c r="M364"/>
  <c r="F365"/>
  <c r="F366"/>
  <c r="F367"/>
  <c r="F368"/>
  <c r="F369"/>
  <c r="F370"/>
  <c r="F371"/>
  <c r="F372"/>
  <c r="F373"/>
  <c r="F374"/>
  <c r="F375"/>
  <c r="F376"/>
  <c r="F377"/>
  <c r="F378"/>
  <c r="F379"/>
  <c r="F380"/>
  <c r="L380"/>
  <c r="M380"/>
  <c r="F381"/>
  <c r="F382"/>
  <c r="F383"/>
  <c r="F384"/>
  <c r="F385"/>
  <c r="F386"/>
  <c r="F387"/>
  <c r="F388"/>
  <c r="L388"/>
  <c r="M388"/>
  <c r="F389"/>
  <c r="F390"/>
  <c r="F392"/>
  <c r="F393"/>
  <c r="L393"/>
  <c r="M393"/>
  <c r="F394"/>
  <c r="F395"/>
  <c r="F396"/>
  <c r="F398"/>
  <c r="L398"/>
  <c r="M398"/>
  <c r="F399"/>
  <c r="F400"/>
  <c r="F401"/>
  <c r="F402"/>
  <c r="L402"/>
  <c r="M402"/>
  <c r="F404"/>
  <c r="F405"/>
  <c r="F406"/>
  <c r="F407"/>
  <c r="F408"/>
  <c r="F409"/>
  <c r="F410"/>
  <c r="F411"/>
  <c r="L411"/>
  <c r="M411"/>
  <c r="F412"/>
  <c r="F413"/>
  <c r="F414"/>
  <c r="F416"/>
  <c r="F417"/>
  <c r="F418"/>
  <c r="F419"/>
  <c r="L419"/>
  <c r="M419"/>
  <c r="F420"/>
  <c r="F421"/>
  <c r="F422"/>
  <c r="F423"/>
  <c r="L423"/>
  <c r="M423"/>
  <c r="F424"/>
  <c r="F425"/>
  <c r="F426"/>
  <c r="F427"/>
  <c r="L427"/>
  <c r="M427"/>
  <c r="F428"/>
  <c r="F429"/>
  <c r="F435"/>
  <c r="F436"/>
  <c r="F438"/>
  <c r="F439"/>
  <c r="F440"/>
  <c r="L441"/>
  <c r="M441"/>
  <c r="F449"/>
  <c r="L449"/>
  <c r="M449"/>
  <c r="F450"/>
  <c r="L450"/>
  <c r="M450"/>
  <c r="F454"/>
  <c r="F456"/>
  <c r="L456"/>
  <c r="M456"/>
  <c r="F457"/>
  <c r="L457"/>
  <c r="M457"/>
  <c r="F458"/>
  <c r="L458"/>
  <c r="M458"/>
  <c r="F459"/>
  <c r="F46"/>
  <c r="L459"/>
  <c r="M459"/>
  <c r="L454"/>
  <c r="M454"/>
  <c r="L429"/>
  <c r="M429"/>
  <c r="L425"/>
  <c r="M425"/>
  <c r="L421"/>
  <c r="M421"/>
  <c r="L417"/>
  <c r="M417"/>
  <c r="L413"/>
  <c r="M413"/>
  <c r="L409"/>
  <c r="M409"/>
  <c r="L405"/>
  <c r="M405"/>
  <c r="L400"/>
  <c r="M400"/>
  <c r="L395"/>
  <c r="M395"/>
  <c r="L390"/>
  <c r="M390"/>
  <c r="L386"/>
  <c r="M386"/>
  <c r="L382"/>
  <c r="M382"/>
  <c r="L378"/>
  <c r="M378"/>
  <c r="L374"/>
  <c r="M374"/>
  <c r="L370"/>
  <c r="M370"/>
  <c r="L366"/>
  <c r="M366"/>
  <c r="L362"/>
  <c r="M362"/>
  <c r="L358"/>
  <c r="M358"/>
  <c r="L354"/>
  <c r="M354"/>
  <c r="L349"/>
  <c r="M349"/>
  <c r="L345"/>
  <c r="M345"/>
  <c r="L341"/>
  <c r="M341"/>
  <c r="L336"/>
  <c r="M336"/>
  <c r="L332"/>
  <c r="M332"/>
  <c r="L328"/>
  <c r="M328"/>
  <c r="L324"/>
  <c r="M324"/>
  <c r="L438"/>
  <c r="M438"/>
  <c r="L318"/>
  <c r="M318"/>
  <c r="L310"/>
  <c r="M310"/>
  <c r="L301"/>
  <c r="M301"/>
  <c r="L293"/>
  <c r="M293"/>
  <c r="L285"/>
  <c r="M285"/>
  <c r="L276"/>
  <c r="M276"/>
  <c r="L268"/>
  <c r="M268"/>
  <c r="L260"/>
  <c r="M260"/>
  <c r="L252"/>
  <c r="M252"/>
  <c r="L243"/>
  <c r="M243"/>
  <c r="L235"/>
  <c r="M235"/>
  <c r="L227"/>
  <c r="M227"/>
  <c r="L219"/>
  <c r="M219"/>
  <c r="L194"/>
  <c r="M194"/>
  <c r="L439"/>
  <c r="M439"/>
  <c r="L436"/>
  <c r="M436"/>
  <c r="L428"/>
  <c r="M428"/>
  <c r="L426"/>
  <c r="M426"/>
  <c r="L424"/>
  <c r="M424"/>
  <c r="L422"/>
  <c r="M422"/>
  <c r="L420"/>
  <c r="M420"/>
  <c r="L418"/>
  <c r="M418"/>
  <c r="L416"/>
  <c r="M416"/>
  <c r="L414"/>
  <c r="M414"/>
  <c r="L412"/>
  <c r="M412"/>
  <c r="L410"/>
  <c r="M410"/>
  <c r="L408"/>
  <c r="M408"/>
  <c r="L406"/>
  <c r="M406"/>
  <c r="L404"/>
  <c r="M404"/>
  <c r="L401"/>
  <c r="M401"/>
  <c r="L399"/>
  <c r="M399"/>
  <c r="L396"/>
  <c r="M396"/>
  <c r="L394"/>
  <c r="M394"/>
  <c r="L392"/>
  <c r="M392"/>
  <c r="L389"/>
  <c r="M389"/>
  <c r="L387"/>
  <c r="M387"/>
  <c r="L385"/>
  <c r="M385"/>
  <c r="L383"/>
  <c r="M383"/>
  <c r="L381"/>
  <c r="M381"/>
  <c r="L379"/>
  <c r="M379"/>
  <c r="L377"/>
  <c r="M377"/>
  <c r="L375"/>
  <c r="M375"/>
  <c r="L373"/>
  <c r="M373"/>
  <c r="L371"/>
  <c r="M371"/>
  <c r="L369"/>
  <c r="M369"/>
  <c r="L367"/>
  <c r="M367"/>
  <c r="L365"/>
  <c r="M365"/>
  <c r="L363"/>
  <c r="M363"/>
  <c r="L361"/>
  <c r="M361"/>
  <c r="L359"/>
  <c r="M359"/>
  <c r="L357"/>
  <c r="M357"/>
  <c r="L355"/>
  <c r="M355"/>
  <c r="L353"/>
  <c r="M353"/>
  <c r="L350"/>
  <c r="M350"/>
  <c r="L348"/>
  <c r="M348"/>
  <c r="L346"/>
  <c r="M346"/>
  <c r="L344"/>
  <c r="M344"/>
  <c r="L342"/>
  <c r="M342"/>
  <c r="L340"/>
  <c r="M340"/>
  <c r="L338"/>
  <c r="M338"/>
  <c r="L335"/>
  <c r="M335"/>
  <c r="L333"/>
  <c r="M333"/>
  <c r="L331"/>
  <c r="M331"/>
  <c r="L329"/>
  <c r="M329"/>
  <c r="L327"/>
  <c r="M327"/>
  <c r="L325"/>
  <c r="M325"/>
  <c r="L323"/>
  <c r="M323"/>
  <c r="L191"/>
  <c r="M191"/>
  <c r="L189"/>
  <c r="M189"/>
  <c r="L186"/>
  <c r="M186"/>
  <c r="L184"/>
  <c r="M184"/>
  <c r="L181"/>
  <c r="M181"/>
  <c r="L179"/>
  <c r="M179"/>
  <c r="L177"/>
  <c r="M177"/>
  <c r="L174"/>
  <c r="M174"/>
  <c r="L172"/>
  <c r="M172"/>
  <c r="L170"/>
  <c r="M170"/>
  <c r="L168"/>
  <c r="M168"/>
  <c r="L166"/>
  <c r="M166"/>
  <c r="L164"/>
  <c r="M164"/>
  <c r="L161"/>
  <c r="M161"/>
  <c r="L159"/>
  <c r="M159"/>
  <c r="L157"/>
  <c r="M157"/>
  <c r="L155"/>
  <c r="M155"/>
  <c r="L152"/>
  <c r="M152"/>
  <c r="L150"/>
  <c r="M150"/>
  <c r="L148"/>
  <c r="M148"/>
  <c r="L320"/>
  <c r="M320"/>
  <c r="L316"/>
  <c r="M316"/>
  <c r="L312"/>
  <c r="M312"/>
  <c r="L307"/>
  <c r="M307"/>
  <c r="L303"/>
  <c r="M303"/>
  <c r="L299"/>
  <c r="M299"/>
  <c r="L295"/>
  <c r="M295"/>
  <c r="L291"/>
  <c r="M291"/>
  <c r="L287"/>
  <c r="M287"/>
  <c r="L283"/>
  <c r="M283"/>
  <c r="L278"/>
  <c r="M278"/>
  <c r="L274"/>
  <c r="M274"/>
  <c r="L270"/>
  <c r="M270"/>
  <c r="L266"/>
  <c r="M266"/>
  <c r="L262"/>
  <c r="M262"/>
  <c r="L258"/>
  <c r="M258"/>
  <c r="L254"/>
  <c r="M254"/>
  <c r="L250"/>
  <c r="M250"/>
  <c r="L246"/>
  <c r="M246"/>
  <c r="L241"/>
  <c r="M241"/>
  <c r="L237"/>
  <c r="M237"/>
  <c r="L233"/>
  <c r="M233"/>
  <c r="L229"/>
  <c r="M229"/>
  <c r="L225"/>
  <c r="M225"/>
  <c r="L221"/>
  <c r="M221"/>
  <c r="L217"/>
  <c r="M217"/>
  <c r="L198"/>
  <c r="M198"/>
  <c r="L321"/>
  <c r="M321"/>
  <c r="L317"/>
  <c r="M317"/>
  <c r="L313"/>
  <c r="M313"/>
  <c r="L309"/>
  <c r="M309"/>
  <c r="L302"/>
  <c r="M302"/>
  <c r="L298"/>
  <c r="M298"/>
  <c r="L296"/>
  <c r="M296"/>
  <c r="L290"/>
  <c r="M290"/>
  <c r="L286"/>
  <c r="M286"/>
  <c r="L282"/>
  <c r="M282"/>
  <c r="L277"/>
  <c r="M277"/>
  <c r="L273"/>
  <c r="M273"/>
  <c r="L269"/>
  <c r="M269"/>
  <c r="L265"/>
  <c r="M265"/>
  <c r="L261"/>
  <c r="M261"/>
  <c r="L257"/>
  <c r="M257"/>
  <c r="L253"/>
  <c r="M253"/>
  <c r="L249"/>
  <c r="M249"/>
  <c r="L244"/>
  <c r="M244"/>
  <c r="L240"/>
  <c r="M240"/>
  <c r="L236"/>
  <c r="M236"/>
  <c r="L232"/>
  <c r="M232"/>
  <c r="L228"/>
  <c r="M228"/>
  <c r="L224"/>
  <c r="M224"/>
  <c r="L218"/>
  <c r="M218"/>
  <c r="L201"/>
  <c r="M201"/>
  <c r="L197"/>
  <c r="M197"/>
  <c r="L193"/>
  <c r="M193"/>
  <c r="L145"/>
  <c r="M145"/>
  <c r="L141"/>
  <c r="M141"/>
  <c r="L127"/>
  <c r="M127"/>
  <c r="L123"/>
  <c r="M123"/>
  <c r="L119"/>
  <c r="M119"/>
  <c r="L116"/>
  <c r="M116"/>
  <c r="L112"/>
  <c r="M112"/>
  <c r="L107"/>
  <c r="M107"/>
  <c r="L103"/>
  <c r="M103"/>
  <c r="L99"/>
  <c r="M99"/>
  <c r="L94"/>
  <c r="M94"/>
  <c r="L89"/>
  <c r="M89"/>
  <c r="L85"/>
  <c r="M85"/>
  <c r="L80"/>
  <c r="M80"/>
  <c r="L319"/>
  <c r="M319"/>
  <c r="L315"/>
  <c r="M315"/>
  <c r="L311"/>
  <c r="M311"/>
  <c r="L306"/>
  <c r="M306"/>
  <c r="L304"/>
  <c r="M304"/>
  <c r="L300"/>
  <c r="M300"/>
  <c r="L294"/>
  <c r="M294"/>
  <c r="L292"/>
  <c r="M292"/>
  <c r="L288"/>
  <c r="M288"/>
  <c r="L284"/>
  <c r="M284"/>
  <c r="L279"/>
  <c r="M279"/>
  <c r="L275"/>
  <c r="M275"/>
  <c r="L271"/>
  <c r="M271"/>
  <c r="L267"/>
  <c r="M267"/>
  <c r="L263"/>
  <c r="M263"/>
  <c r="L259"/>
  <c r="M259"/>
  <c r="L255"/>
  <c r="M255"/>
  <c r="L251"/>
  <c r="M251"/>
  <c r="L247"/>
  <c r="M247"/>
  <c r="L242"/>
  <c r="M242"/>
  <c r="L238"/>
  <c r="M238"/>
  <c r="L234"/>
  <c r="M234"/>
  <c r="L230"/>
  <c r="M230"/>
  <c r="L226"/>
  <c r="M226"/>
  <c r="L222"/>
  <c r="M222"/>
  <c r="L220"/>
  <c r="M220"/>
  <c r="L203"/>
  <c r="M203"/>
  <c r="L199"/>
  <c r="M199"/>
  <c r="L195"/>
  <c r="M195"/>
  <c r="L143"/>
  <c r="M143"/>
  <c r="L139"/>
  <c r="M139"/>
  <c r="L125"/>
  <c r="M125"/>
  <c r="L121"/>
  <c r="M121"/>
  <c r="L114"/>
  <c r="M114"/>
  <c r="L109"/>
  <c r="M109"/>
  <c r="L105"/>
  <c r="M105"/>
  <c r="L101"/>
  <c r="M101"/>
  <c r="L96"/>
  <c r="M96"/>
  <c r="L92"/>
  <c r="M92"/>
  <c r="L87"/>
  <c r="M87"/>
  <c r="L83"/>
  <c r="M83"/>
  <c r="L78"/>
  <c r="M78"/>
  <c r="L75"/>
  <c r="M75"/>
  <c r="L73"/>
  <c r="M73"/>
  <c r="L71"/>
  <c r="M71"/>
  <c r="L69"/>
  <c r="M69"/>
  <c r="L66"/>
  <c r="M66"/>
  <c r="L64"/>
  <c r="M64"/>
  <c r="L62"/>
  <c r="M62"/>
  <c r="L59"/>
  <c r="M59"/>
  <c r="L57"/>
  <c r="M57"/>
  <c r="L55"/>
  <c r="M55"/>
  <c r="L53"/>
  <c r="L51"/>
  <c r="M51"/>
  <c r="L200"/>
  <c r="M200"/>
  <c r="L196"/>
  <c r="M196"/>
  <c r="L192"/>
  <c r="M192"/>
  <c r="L190"/>
  <c r="M190"/>
  <c r="L187"/>
  <c r="M187"/>
  <c r="L185"/>
  <c r="M185"/>
  <c r="L182"/>
  <c r="M182"/>
  <c r="L180"/>
  <c r="M180"/>
  <c r="L178"/>
  <c r="M178"/>
  <c r="L175"/>
  <c r="M175"/>
  <c r="L173"/>
  <c r="M173"/>
  <c r="L171"/>
  <c r="M171"/>
  <c r="L169"/>
  <c r="M169"/>
  <c r="L167"/>
  <c r="M167"/>
  <c r="L165"/>
  <c r="M165"/>
  <c r="L162"/>
  <c r="M162"/>
  <c r="L160"/>
  <c r="M160"/>
  <c r="L158"/>
  <c r="M158"/>
  <c r="L156"/>
  <c r="M156"/>
  <c r="L153"/>
  <c r="M153"/>
  <c r="L151"/>
  <c r="M151"/>
  <c r="L149"/>
  <c r="M149"/>
  <c r="L146"/>
  <c r="M146"/>
  <c r="L144"/>
  <c r="M144"/>
  <c r="L142"/>
  <c r="M142"/>
  <c r="L140"/>
  <c r="M140"/>
  <c r="L126"/>
  <c r="M126"/>
  <c r="L124"/>
  <c r="M124"/>
  <c r="L122"/>
  <c r="M122"/>
  <c r="L120"/>
  <c r="M120"/>
  <c r="L118"/>
  <c r="M118"/>
  <c r="L115"/>
  <c r="M115"/>
  <c r="L113"/>
  <c r="M113"/>
  <c r="L110"/>
  <c r="M110"/>
  <c r="L108"/>
  <c r="M108"/>
  <c r="L106"/>
  <c r="M106"/>
  <c r="L104"/>
  <c r="M104"/>
  <c r="L102"/>
  <c r="M102"/>
  <c r="L100"/>
  <c r="M100"/>
  <c r="L97"/>
  <c r="M97"/>
  <c r="L95"/>
  <c r="M95"/>
  <c r="L93"/>
  <c r="M93"/>
  <c r="L90"/>
  <c r="M90"/>
  <c r="L88"/>
  <c r="M88"/>
  <c r="L86"/>
  <c r="M86"/>
  <c r="L84"/>
  <c r="M84"/>
  <c r="L81"/>
  <c r="M81"/>
  <c r="L79"/>
  <c r="M79"/>
  <c r="L77"/>
  <c r="M77"/>
  <c r="L74"/>
  <c r="M74"/>
  <c r="L72"/>
  <c r="M72"/>
  <c r="L70"/>
  <c r="M70"/>
  <c r="L68"/>
  <c r="M68"/>
  <c r="L65"/>
  <c r="M65"/>
  <c r="L63"/>
  <c r="M63"/>
  <c r="L60"/>
  <c r="M60"/>
  <c r="L58"/>
  <c r="M58"/>
  <c r="L56"/>
  <c r="M56"/>
  <c r="L54"/>
  <c r="M54"/>
  <c r="L52"/>
  <c r="M52"/>
  <c r="L48"/>
  <c r="M48"/>
  <c r="G455"/>
  <c r="H455"/>
  <c r="J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K433"/>
  <c r="K431"/>
  <c r="K21"/>
  <c r="K9"/>
  <c r="K451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/>
  <c r="D245"/>
  <c r="E245"/>
  <c r="G245"/>
  <c r="H245"/>
  <c r="H464"/>
  <c r="F464"/>
  <c r="J464"/>
  <c r="K464"/>
  <c r="I464"/>
  <c r="L464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G111"/>
  <c r="H111"/>
  <c r="J111"/>
  <c r="K111"/>
  <c r="E98"/>
  <c r="H98"/>
  <c r="J98"/>
  <c r="K98"/>
  <c r="C91"/>
  <c r="D91"/>
  <c r="E91"/>
  <c r="G91"/>
  <c r="H91"/>
  <c r="J91"/>
  <c r="K91"/>
  <c r="G82"/>
  <c r="H82"/>
  <c r="J82"/>
  <c r="K82"/>
  <c r="G76"/>
  <c r="H76"/>
  <c r="J76"/>
  <c r="K76"/>
  <c r="E67"/>
  <c r="H67"/>
  <c r="J67"/>
  <c r="J463"/>
  <c r="K67"/>
  <c r="K463"/>
  <c r="I463"/>
  <c r="H463"/>
  <c r="G463"/>
  <c r="F463"/>
  <c r="L463"/>
  <c r="C61"/>
  <c r="D61"/>
  <c r="E61"/>
  <c r="G61"/>
  <c r="H61"/>
  <c r="J61"/>
  <c r="K61"/>
  <c r="B61"/>
  <c r="C50"/>
  <c r="C49"/>
  <c r="C430"/>
  <c r="C462"/>
  <c r="D50"/>
  <c r="D49"/>
  <c r="E50"/>
  <c r="G50"/>
  <c r="G49"/>
  <c r="H50"/>
  <c r="H308"/>
  <c r="H49"/>
  <c r="H430"/>
  <c r="H462"/>
  <c r="J50"/>
  <c r="J49"/>
  <c r="K50"/>
  <c r="K49"/>
  <c r="K430"/>
  <c r="K462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6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5"/>
  <c r="C34"/>
  <c r="E36"/>
  <c r="E35"/>
  <c r="E34"/>
  <c r="G36"/>
  <c r="G35"/>
  <c r="H36"/>
  <c r="H35"/>
  <c r="H34"/>
  <c r="J36"/>
  <c r="K36"/>
  <c r="K35"/>
  <c r="J35"/>
  <c r="J34"/>
  <c r="C21"/>
  <c r="D21"/>
  <c r="D9"/>
  <c r="E21"/>
  <c r="G21"/>
  <c r="G9"/>
  <c r="H21"/>
  <c r="H9"/>
  <c r="J21"/>
  <c r="C10"/>
  <c r="E10"/>
  <c r="J10"/>
  <c r="K10"/>
  <c r="B7"/>
  <c r="C7"/>
  <c r="D7"/>
  <c r="E7"/>
  <c r="F7"/>
  <c r="G7"/>
  <c r="H7"/>
  <c r="I7"/>
  <c r="J7"/>
  <c r="K7"/>
  <c r="L7"/>
  <c r="M7"/>
  <c r="N7"/>
  <c r="B461"/>
  <c r="B447"/>
  <c r="B446"/>
  <c r="B445"/>
  <c r="B437"/>
  <c r="B433"/>
  <c r="B391"/>
  <c r="H352"/>
  <c r="B352"/>
  <c r="B337"/>
  <c r="B308"/>
  <c r="B280"/>
  <c r="B245"/>
  <c r="B464"/>
  <c r="H215"/>
  <c r="F215"/>
  <c r="L215"/>
  <c r="M215"/>
  <c r="H214"/>
  <c r="F214"/>
  <c r="L214"/>
  <c r="M214"/>
  <c r="H213"/>
  <c r="F213"/>
  <c r="L213"/>
  <c r="M213"/>
  <c r="H212"/>
  <c r="F212"/>
  <c r="L212"/>
  <c r="M212"/>
  <c r="H211"/>
  <c r="F211"/>
  <c r="L211"/>
  <c r="M211"/>
  <c r="H210"/>
  <c r="F210"/>
  <c r="L210"/>
  <c r="M210"/>
  <c r="H209"/>
  <c r="F209"/>
  <c r="L209"/>
  <c r="M209"/>
  <c r="H208"/>
  <c r="F208"/>
  <c r="L208"/>
  <c r="M208"/>
  <c r="H207"/>
  <c r="F207"/>
  <c r="L207"/>
  <c r="M207"/>
  <c r="H206"/>
  <c r="F206"/>
  <c r="L206"/>
  <c r="M206"/>
  <c r="H205"/>
  <c r="F205"/>
  <c r="L205"/>
  <c r="M205"/>
  <c r="H204"/>
  <c r="F204"/>
  <c r="L204"/>
  <c r="M204"/>
  <c r="B188"/>
  <c r="B183"/>
  <c r="B176"/>
  <c r="B154"/>
  <c r="B147"/>
  <c r="B98"/>
  <c r="B444"/>
  <c r="B91"/>
  <c r="B67"/>
  <c r="B50"/>
  <c r="B36"/>
  <c r="B35"/>
  <c r="B34"/>
  <c r="B10"/>
  <c r="E463"/>
  <c r="I352"/>
  <c r="F352"/>
  <c r="L352"/>
  <c r="M352"/>
  <c r="J9"/>
  <c r="J460"/>
  <c r="K460"/>
  <c r="I460"/>
  <c r="I308"/>
  <c r="I437"/>
  <c r="F437"/>
  <c r="I448"/>
  <c r="I50"/>
  <c r="F50"/>
  <c r="L50"/>
  <c r="M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J444"/>
  <c r="I61"/>
  <c r="G444"/>
  <c r="F61"/>
  <c r="D444"/>
  <c r="I245"/>
  <c r="F245"/>
  <c r="D464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/>
  <c r="M280"/>
  <c r="F280"/>
  <c r="F308"/>
  <c r="L308"/>
  <c r="M308"/>
  <c r="I391"/>
  <c r="F391"/>
  <c r="I397"/>
  <c r="F397"/>
  <c r="I403"/>
  <c r="F403"/>
  <c r="I434"/>
  <c r="F434"/>
  <c r="I447"/>
  <c r="F447"/>
  <c r="I445"/>
  <c r="F445"/>
  <c r="I461"/>
  <c r="F461"/>
  <c r="J452"/>
  <c r="F455"/>
  <c r="J453"/>
  <c r="J443"/>
  <c r="H443"/>
  <c r="D443"/>
  <c r="G433"/>
  <c r="F433"/>
  <c r="E433"/>
  <c r="C433"/>
  <c r="J433"/>
  <c r="E49"/>
  <c r="E430"/>
  <c r="E462"/>
  <c r="E9"/>
  <c r="E460"/>
  <c r="C9"/>
  <c r="C453"/>
  <c r="I21"/>
  <c r="I9"/>
  <c r="I10"/>
  <c r="I36"/>
  <c r="L46"/>
  <c r="M46"/>
  <c r="L44"/>
  <c r="M44"/>
  <c r="L42"/>
  <c r="M42"/>
  <c r="L40"/>
  <c r="M40"/>
  <c r="L38"/>
  <c r="M38"/>
  <c r="L33"/>
  <c r="M33"/>
  <c r="L31"/>
  <c r="M31"/>
  <c r="L29"/>
  <c r="M29"/>
  <c r="L27"/>
  <c r="M27"/>
  <c r="L25"/>
  <c r="M25"/>
  <c r="L23"/>
  <c r="M23"/>
  <c r="L20"/>
  <c r="M20"/>
  <c r="L18"/>
  <c r="M18"/>
  <c r="L16"/>
  <c r="M16"/>
  <c r="L14"/>
  <c r="M14"/>
  <c r="L12"/>
  <c r="M12"/>
  <c r="F21"/>
  <c r="L45"/>
  <c r="M45"/>
  <c r="L43"/>
  <c r="M43"/>
  <c r="L41"/>
  <c r="M41"/>
  <c r="L39"/>
  <c r="M39"/>
  <c r="L37"/>
  <c r="M37"/>
  <c r="L32"/>
  <c r="M32"/>
  <c r="L30"/>
  <c r="M30"/>
  <c r="L28"/>
  <c r="M28"/>
  <c r="L26"/>
  <c r="M26"/>
  <c r="L24"/>
  <c r="M24"/>
  <c r="L22"/>
  <c r="M22"/>
  <c r="L19"/>
  <c r="M19"/>
  <c r="L17"/>
  <c r="M17"/>
  <c r="L15"/>
  <c r="M15"/>
  <c r="L13"/>
  <c r="M13"/>
  <c r="L11"/>
  <c r="M11"/>
  <c r="F36"/>
  <c r="L10"/>
  <c r="M10"/>
  <c r="J8"/>
  <c r="J47"/>
  <c r="B460"/>
  <c r="B216"/>
  <c r="B49"/>
  <c r="B430"/>
  <c r="B462"/>
  <c r="B443"/>
  <c r="L437"/>
  <c r="M437"/>
  <c r="E452"/>
  <c r="K452"/>
  <c r="I452"/>
  <c r="L446"/>
  <c r="M446"/>
  <c r="L337"/>
  <c r="M337"/>
  <c r="E453"/>
  <c r="K453"/>
  <c r="I453"/>
  <c r="C452"/>
  <c r="L448"/>
  <c r="M448"/>
  <c r="L21"/>
  <c r="M21"/>
  <c r="I443"/>
  <c r="F443"/>
  <c r="L443"/>
  <c r="M443"/>
  <c r="L461"/>
  <c r="M461"/>
  <c r="L67"/>
  <c r="M67"/>
  <c r="L188"/>
  <c r="M188"/>
  <c r="L403"/>
  <c r="M403"/>
  <c r="L147"/>
  <c r="M147"/>
  <c r="L447"/>
  <c r="M447"/>
  <c r="L391"/>
  <c r="M391"/>
  <c r="L183"/>
  <c r="M183"/>
  <c r="L98"/>
  <c r="M98"/>
  <c r="L176"/>
  <c r="M176"/>
  <c r="L154"/>
  <c r="M154"/>
  <c r="L91"/>
  <c r="M91"/>
  <c r="L76"/>
  <c r="M76"/>
  <c r="L445"/>
  <c r="M445"/>
  <c r="L434"/>
  <c r="M434"/>
  <c r="L397"/>
  <c r="M397"/>
  <c r="L216"/>
  <c r="M216"/>
  <c r="L163"/>
  <c r="M163"/>
  <c r="L111"/>
  <c r="M111"/>
  <c r="L82"/>
  <c r="M82"/>
  <c r="L61"/>
  <c r="M61"/>
  <c r="L455"/>
  <c r="M455"/>
  <c r="L245"/>
  <c r="M245"/>
  <c r="F444"/>
  <c r="I444"/>
  <c r="L444"/>
  <c r="M444"/>
  <c r="L36"/>
  <c r="M36"/>
  <c r="B452"/>
  <c r="B453"/>
  <c r="F117"/>
  <c r="L117"/>
  <c r="M117"/>
  <c r="C8"/>
  <c r="C460"/>
  <c r="E8"/>
  <c r="E431"/>
  <c r="E451"/>
  <c r="D463"/>
  <c r="M463"/>
  <c r="M464"/>
  <c r="B463"/>
  <c r="B8"/>
  <c r="B431"/>
  <c r="G460"/>
  <c r="F9"/>
  <c r="L9"/>
  <c r="M9"/>
  <c r="G453"/>
  <c r="G452"/>
  <c r="H452"/>
  <c r="F452"/>
  <c r="L452"/>
  <c r="D452"/>
  <c r="D453"/>
  <c r="D460"/>
  <c r="K34"/>
  <c r="I35"/>
  <c r="D34"/>
  <c r="H8"/>
  <c r="H47"/>
  <c r="H460"/>
  <c r="H453"/>
  <c r="H451"/>
  <c r="F35"/>
  <c r="G34"/>
  <c r="F34"/>
  <c r="C47"/>
  <c r="C431"/>
  <c r="C451"/>
  <c r="J430"/>
  <c r="I49"/>
  <c r="G430"/>
  <c r="F49"/>
  <c r="D430"/>
  <c r="I433"/>
  <c r="L433"/>
  <c r="L128"/>
  <c r="M128"/>
  <c r="M452"/>
  <c r="E47"/>
  <c r="B47"/>
  <c r="L431"/>
  <c r="M433"/>
  <c r="K8"/>
  <c r="I34"/>
  <c r="L34"/>
  <c r="D462"/>
  <c r="F430"/>
  <c r="G462"/>
  <c r="F462"/>
  <c r="I430"/>
  <c r="L430"/>
  <c r="M430"/>
  <c r="J462"/>
  <c r="I462"/>
  <c r="J431"/>
  <c r="L49"/>
  <c r="M49"/>
  <c r="M34"/>
  <c r="G8"/>
  <c r="L35"/>
  <c r="M35"/>
  <c r="D8"/>
  <c r="F453"/>
  <c r="L453"/>
  <c r="M453"/>
  <c r="F460"/>
  <c r="L460"/>
  <c r="M460"/>
  <c r="L462"/>
  <c r="G47"/>
  <c r="F47"/>
  <c r="F8"/>
  <c r="G431"/>
  <c r="J451"/>
  <c r="I451"/>
  <c r="I431"/>
  <c r="I8"/>
  <c r="L8"/>
  <c r="M8"/>
  <c r="M431"/>
  <c r="K47"/>
  <c r="I47"/>
  <c r="L47"/>
  <c r="D47"/>
  <c r="D431"/>
  <c r="D451"/>
  <c r="M462"/>
  <c r="F431"/>
  <c r="G451"/>
  <c r="F451"/>
  <c r="M47"/>
  <c r="L451"/>
  <c r="M451"/>
</calcChain>
</file>

<file path=xl/sharedStrings.xml><?xml version="1.0" encoding="utf-8"?>
<sst xmlns="http://schemas.openxmlformats.org/spreadsheetml/2006/main" count="354" uniqueCount="230">
  <si>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</si>
  <si>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</si>
  <si>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</si>
  <si>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</si>
  <si>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</si>
  <si>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</si>
  <si>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</si>
  <si>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</si>
  <si>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</si>
  <si>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</si>
  <si>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</si>
  <si>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</si>
  <si>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</si>
  <si>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</si>
  <si>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</si>
  <si>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</si>
  <si>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</si>
  <si>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</si>
  <si>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</si>
  <si>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</si>
  <si>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</si>
  <si>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</si>
  <si>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</si>
  <si>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</si>
  <si>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</si>
  <si>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</si>
  <si>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</si>
  <si>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</si>
  <si>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</si>
  <si>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</si>
  <si>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</si>
  <si>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</si>
  <si>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</si>
  <si>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</si>
  <si>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</si>
  <si>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</si>
  <si>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</si>
  <si>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</si>
  <si>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</si>
  <si>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</si>
  <si>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</si>
  <si>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</si>
  <si>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</si>
  <si>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</si>
  <si>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</si>
  <si>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</si>
  <si>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</si>
  <si>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</si>
  <si>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</si>
  <si>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</si>
  <si>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</si>
  <si>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</si>
  <si>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</si>
  <si>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</si>
  <si>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</si>
  <si>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</si>
  <si>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</si>
  <si>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</si>
  <si>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</si>
  <si>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</si>
  <si>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</si>
  <si>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</si>
  <si>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</si>
  <si>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</si>
  <si>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</si>
  <si>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</si>
  <si>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</si>
  <si>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</si>
  <si>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</si>
  <si>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</si>
  <si>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</si>
  <si>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</si>
  <si>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</si>
  <si>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</si>
  <si>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</si>
  <si>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</si>
  <si>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</si>
  <si>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</si>
  <si>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</si>
  <si>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</si>
  <si>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</si>
  <si>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</si>
  <si>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</si>
  <si>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</si>
  <si>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</si>
  <si>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</si>
  <si>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</si>
  <si>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</si>
  <si>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</si>
  <si>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</si>
  <si>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</si>
  <si>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</si>
  <si>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</si>
  <si>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</si>
  <si>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</si>
  <si>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</si>
  <si>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</si>
  <si>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</si>
  <si>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</si>
  <si>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</si>
  <si>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</si>
  <si>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</si>
  <si>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</si>
  <si>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</si>
  <si>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</si>
  <si>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</si>
  <si>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</si>
  <si>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</si>
  <si>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</si>
  <si>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</si>
  <si>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</si>
  <si>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</si>
  <si>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</si>
  <si>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</si>
  <si>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</si>
  <si>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</si>
  <si>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</si>
  <si>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</si>
  <si>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</si>
  <si>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</si>
  <si>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</si>
  <si>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</si>
  <si>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</si>
  <si>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</si>
  <si>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</si>
  <si>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</si>
  <si>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</si>
  <si>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</si>
  <si>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</si>
  <si>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</si>
  <si>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</si>
  <si>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</si>
  <si>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</si>
  <si>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</si>
  <si>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</si>
  <si>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</si>
  <si>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</si>
  <si>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</si>
  <si>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</si>
  <si>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</si>
  <si>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</si>
  <si>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</si>
  <si>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</si>
  <si>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</si>
  <si>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</si>
  <si>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</si>
  <si>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</si>
  <si>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</si>
  <si>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</si>
  <si>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</si>
  <si>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</si>
  <si>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</si>
  <si>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</si>
  <si>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</si>
  <si>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</si>
  <si>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</si>
  <si>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</si>
  <si>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</si>
  <si>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</si>
  <si>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</si>
  <si>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</si>
  <si>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</si>
  <si>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</si>
  <si>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</si>
  <si>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</si>
  <si>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</si>
  <si>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</si>
  <si>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</si>
  <si>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</si>
  <si>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</si>
  <si>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</si>
  <si>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</si>
  <si>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</si>
  <si>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</si>
  <si>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</si>
  <si>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</si>
  <si>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</si>
  <si>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</si>
  <si>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</si>
  <si>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</si>
  <si>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</si>
  <si>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</si>
  <si>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</si>
  <si>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</si>
  <si>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</si>
  <si>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</si>
  <si>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</si>
  <si>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</si>
  <si>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</si>
  <si>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</si>
  <si>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</si>
  <si>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</si>
  <si>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</si>
  <si>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</si>
  <si>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</si>
  <si>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</si>
  <si>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</si>
  <si>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</si>
  <si>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</si>
  <si>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</si>
  <si>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</si>
  <si>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</si>
  <si>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</si>
  <si>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</si>
  <si>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</si>
  <si>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</si>
  <si>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</si>
  <si>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аппарат</t>
  </si>
  <si>
    <t>ВУС</t>
  </si>
  <si>
    <t>прочие расходы (проезд )</t>
  </si>
  <si>
    <t>поддержка коммунального хозяйства</t>
  </si>
  <si>
    <t>глава муниципального образования</t>
  </si>
  <si>
    <t>глава поселения</t>
  </si>
  <si>
    <t>страхование</t>
  </si>
  <si>
    <t>центральный аппарат</t>
  </si>
  <si>
    <t>.</t>
  </si>
  <si>
    <t>МКП"Сетоловский коммунальщик"</t>
  </si>
  <si>
    <r>
      <rPr>
        <b/>
        <sz val="10"/>
        <rFont val="Times New Roman"/>
        <family val="1"/>
        <charset val="204"/>
      </rPr>
      <t>247</t>
    </r>
    <r>
      <rPr>
        <sz val="10"/>
        <rFont val="Times New Roman"/>
        <family val="1"/>
        <charset val="204"/>
      </rPr>
      <t>- Закупка энергитических ресурсов</t>
    </r>
  </si>
  <si>
    <r>
      <t xml:space="preserve">Свод изменений к проекту решения "О внесении изменений в решение Сетоловского сельского Совета народных депутатов </t>
    </r>
    <r>
      <rPr>
        <b/>
        <u/>
        <sz val="16"/>
        <color indexed="8"/>
        <rFont val="Times New Roman"/>
        <family val="1"/>
        <charset val="204"/>
      </rPr>
      <t xml:space="preserve">"О бюджете Сетоловского сельского поселения Почепского муниципального района Брянской области </t>
    </r>
    <r>
      <rPr>
        <b/>
        <sz val="16"/>
        <color indexed="8"/>
        <rFont val="Times New Roman"/>
        <family val="1"/>
        <charset val="204"/>
      </rPr>
      <t>на 2025 год и на плановый период 2026 и 2027годов"</t>
    </r>
  </si>
  <si>
    <t>Исполнено на 01.01.2025</t>
  </si>
  <si>
    <t>Бюджетные ассигнования на 2025год (первоначальная редакция - Решение о бюджете от 27.12 2024 года №16)</t>
  </si>
  <si>
    <t>Бюджетные ассигнования на 2025год (действующая редакция - Решение о бюджете от 27.12. 2024года №16)</t>
  </si>
  <si>
    <t>Исполнено на 1 число месяца (01.03.2025)</t>
  </si>
  <si>
    <t>0113"Другие общегосударственные вопросы"Членские взносы некоммерческим организациям "(СМО Брянской области) в сумме5,5тыс.рублей</t>
  </si>
  <si>
    <t>0503"Мероприятия по благоустройству "в сумме 88,80руб.(вывоз ТКО по фактической потребности)</t>
  </si>
  <si>
    <t>0104"Функционирование местных администраций"в сумме 10,8тыс.рублей по фактической потребности(увеличение оплаты за Интернет)</t>
  </si>
  <si>
    <t>0503 "Организация и освещение улиц в сумме 50,0тыс.рублей(Ремонт и замена уличного оборуд),"Мероприятия по благоустройству "в сумме 111,0тыс.руб.(на работы по благоустройству)</t>
  </si>
  <si>
    <t xml:space="preserve">0104"(-10,8)тыс.руб по фактич потребности,0113Опублик.НПА+9,0тыс.руб.,0113 "Организ и провед.праздничн мероприятий"+11,0тыс.руб.,0406 "Водное хозяйство" +89,0тыс.руб.содержание ГТС д.Азарово,0412"Мероприятия по землепользованию и землеустройству" (оформление зем.участков в собственность )+8,0тыс.руб.,0503 "Организация и освещение улиц +15,0тыс.руб.(проведение ремонтных работ), "Мероприятия по благоустройству "+11184,71руб.( уборка территории) </t>
  </si>
  <si>
    <t>0113"Организация и проведение праздничных мероприятий" в сумме 9,0тыс.рублей,0503 "Организация и освещение улиц в сумме 15,0тысрублей(приобретение электроматериалов), "Мероприятия по благоустройству "в сумме 9тыс.руб.( приобретение материалов )</t>
  </si>
  <si>
    <t>0104"Функционирование местных администраций"в сумме (-10,8)тыс.рублей по фактической потребности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</si>
</sst>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0" fontId="25" fillId="0" borderId="0"/>
    <xf numFmtId="0" fontId="25" fillId="0" borderId="0"/>
    <xf numFmtId="164" fontId="31" fillId="14" borderId="6">
      <alignment horizontal="right" vertical="top" shrinkToFit="1"/>
    </xf>
    <xf numFmtId="164" fontId="31" fillId="15" borderId="6">
      <alignment horizontal="right" vertical="top" shrinkToFit="1"/>
    </xf>
    <xf numFmtId="164" fontId="32" fillId="0" borderId="6">
      <alignment horizontal="right" vertical="top" shrinkToFit="1"/>
    </xf>
    <xf numFmtId="0" fontId="32" fillId="0" borderId="0"/>
    <xf numFmtId="0" fontId="32" fillId="0" borderId="0"/>
    <xf numFmtId="0" fontId="25" fillId="0" borderId="0"/>
    <xf numFmtId="0" fontId="32" fillId="16" borderId="0"/>
    <xf numFmtId="0" fontId="33" fillId="0" borderId="0">
      <alignment horizontal="center"/>
    </xf>
    <xf numFmtId="0" fontId="32" fillId="0" borderId="0">
      <alignment horizontal="left" wrapText="1"/>
    </xf>
    <xf numFmtId="0" fontId="32" fillId="0" borderId="0">
      <alignment wrapText="1"/>
    </xf>
    <xf numFmtId="0" fontId="32" fillId="0" borderId="0">
      <alignment horizontal="right" wrapText="1"/>
    </xf>
    <xf numFmtId="0" fontId="33" fillId="0" borderId="0">
      <alignment horizontal="center" wrapText="1"/>
    </xf>
    <xf numFmtId="0" fontId="32" fillId="0" borderId="0"/>
    <xf numFmtId="0" fontId="32" fillId="0" borderId="0">
      <alignment horizontal="left" wrapText="1"/>
    </xf>
    <xf numFmtId="0" fontId="33" fillId="0" borderId="0">
      <alignment horizontal="center"/>
    </xf>
    <xf numFmtId="0" fontId="33" fillId="0" borderId="0">
      <alignment horizontal="center" wrapText="1"/>
    </xf>
    <xf numFmtId="0" fontId="32" fillId="16" borderId="7"/>
    <xf numFmtId="0" fontId="32" fillId="0" borderId="0">
      <alignment horizontal="right"/>
    </xf>
    <xf numFmtId="0" fontId="33" fillId="0" borderId="0">
      <alignment horizontal="center"/>
    </xf>
    <xf numFmtId="0" fontId="32" fillId="0" borderId="6">
      <alignment horizontal="center" vertical="center" wrapText="1"/>
    </xf>
    <xf numFmtId="0" fontId="32" fillId="16" borderId="7"/>
    <xf numFmtId="0" fontId="32" fillId="0" borderId="0">
      <alignment horizontal="right"/>
    </xf>
    <xf numFmtId="0" fontId="32" fillId="16" borderId="8"/>
    <xf numFmtId="0" fontId="32" fillId="0" borderId="6">
      <alignment horizontal="center" vertical="center" wrapText="1"/>
    </xf>
    <xf numFmtId="0" fontId="32" fillId="16" borderId="7"/>
    <xf numFmtId="49" fontId="32" fillId="0" borderId="6">
      <alignment vertical="top" wrapText="1"/>
    </xf>
    <xf numFmtId="0" fontId="32" fillId="16" borderId="8"/>
    <xf numFmtId="0" fontId="32" fillId="0" borderId="6">
      <alignment horizontal="center" vertical="center" wrapText="1"/>
    </xf>
    <xf numFmtId="49" fontId="32" fillId="0" borderId="9">
      <alignment horizontal="center" vertical="top" shrinkToFit="1"/>
    </xf>
    <xf numFmtId="49" fontId="32" fillId="0" borderId="6">
      <alignment horizontal="center" vertical="top" shrinkToFit="1"/>
    </xf>
    <xf numFmtId="0" fontId="32" fillId="16" borderId="8"/>
    <xf numFmtId="49" fontId="32" fillId="0" borderId="8">
      <alignment horizontal="center" vertical="top" shrinkToFit="1"/>
    </xf>
    <xf numFmtId="0" fontId="32" fillId="0" borderId="6">
      <alignment horizontal="center" vertical="top" wrapText="1"/>
    </xf>
    <xf numFmtId="49" fontId="32" fillId="0" borderId="6">
      <alignment horizontal="left" vertical="top" wrapText="1" indent="2"/>
    </xf>
    <xf numFmtId="49" fontId="32" fillId="0" borderId="10">
      <alignment horizontal="center" vertical="top" shrinkToFit="1"/>
    </xf>
    <xf numFmtId="4" fontId="32" fillId="0" borderId="6">
      <alignment horizontal="right" vertical="top" shrinkToFit="1"/>
    </xf>
    <xf numFmtId="49" fontId="32" fillId="0" borderId="6">
      <alignment horizontal="center" vertical="top" shrinkToFit="1"/>
    </xf>
    <xf numFmtId="49" fontId="32" fillId="0" borderId="6">
      <alignment horizontal="center" vertical="top" shrinkToFit="1"/>
    </xf>
    <xf numFmtId="10" fontId="32" fillId="0" borderId="6">
      <alignment horizontal="center" vertical="top" shrinkToFit="1"/>
    </xf>
    <xf numFmtId="4" fontId="32" fillId="0" borderId="6">
      <alignment horizontal="right" vertical="top" shrinkToFit="1"/>
    </xf>
    <xf numFmtId="4" fontId="32" fillId="0" borderId="6">
      <alignment horizontal="right" vertical="top" shrinkToFit="1"/>
    </xf>
    <xf numFmtId="0" fontId="32" fillId="16" borderId="11"/>
    <xf numFmtId="10" fontId="32" fillId="0" borderId="6">
      <alignment horizontal="right" vertical="top" shrinkToFit="1"/>
    </xf>
    <xf numFmtId="0" fontId="32" fillId="16" borderId="11"/>
    <xf numFmtId="49" fontId="31" fillId="0" borderId="6">
      <alignment horizontal="left" vertical="top" shrinkToFit="1"/>
    </xf>
    <xf numFmtId="0" fontId="32" fillId="16" borderId="8">
      <alignment shrinkToFit="1"/>
    </xf>
    <xf numFmtId="0" fontId="32" fillId="16" borderId="11">
      <alignment shrinkToFit="1"/>
    </xf>
    <xf numFmtId="4" fontId="31" fillId="17" borderId="6">
      <alignment horizontal="right" vertical="top" shrinkToFit="1"/>
    </xf>
    <xf numFmtId="0" fontId="31" fillId="0" borderId="6">
      <alignment horizontal="left"/>
    </xf>
    <xf numFmtId="0" fontId="31" fillId="0" borderId="11">
      <alignment horizontal="right"/>
    </xf>
    <xf numFmtId="10" fontId="31" fillId="17" borderId="6">
      <alignment horizontal="center" vertical="top" shrinkToFit="1"/>
    </xf>
    <xf numFmtId="4" fontId="31" fillId="14" borderId="6">
      <alignment horizontal="right" vertical="top" shrinkToFit="1"/>
    </xf>
    <xf numFmtId="4" fontId="31" fillId="17" borderId="11">
      <alignment horizontal="right" vertical="top" shrinkToFit="1"/>
    </xf>
    <xf numFmtId="0" fontId="32" fillId="0" borderId="0"/>
    <xf numFmtId="10" fontId="31" fillId="14" borderId="6">
      <alignment horizontal="right" vertical="top" shrinkToFit="1"/>
    </xf>
    <xf numFmtId="4" fontId="31" fillId="15" borderId="11">
      <alignment horizontal="right" vertical="top" shrinkToFit="1"/>
    </xf>
    <xf numFmtId="0" fontId="32" fillId="16" borderId="7">
      <alignment horizontal="left"/>
    </xf>
    <xf numFmtId="0" fontId="32" fillId="16" borderId="11"/>
    <xf numFmtId="0" fontId="32" fillId="0" borderId="0"/>
    <xf numFmtId="0" fontId="32" fillId="0" borderId="6">
      <alignment horizontal="left" vertical="top" wrapText="1"/>
    </xf>
    <xf numFmtId="0" fontId="32" fillId="0" borderId="0">
      <alignment horizontal="left" wrapText="1"/>
    </xf>
    <xf numFmtId="0" fontId="31" fillId="0" borderId="6">
      <alignment vertical="top" wrapText="1"/>
    </xf>
    <xf numFmtId="4" fontId="31" fillId="15" borderId="6">
      <alignment horizontal="right" vertical="top" shrinkToFit="1"/>
    </xf>
    <xf numFmtId="4" fontId="31" fillId="17" borderId="6">
      <alignment horizontal="right" vertical="top" shrinkToFit="1"/>
    </xf>
    <xf numFmtId="10" fontId="31" fillId="15" borderId="6">
      <alignment horizontal="center" vertical="top" shrinkToFit="1"/>
    </xf>
    <xf numFmtId="4" fontId="31" fillId="15" borderId="6">
      <alignment horizontal="right" vertical="top" shrinkToFit="1"/>
    </xf>
    <xf numFmtId="4" fontId="31" fillId="15" borderId="6">
      <alignment horizontal="right" vertical="top" shrinkToFit="1"/>
    </xf>
    <xf numFmtId="0" fontId="32" fillId="16" borderId="8">
      <alignment horizontal="left"/>
    </xf>
    <xf numFmtId="10" fontId="31" fillId="15" borderId="6">
      <alignment horizontal="right" vertical="top" shrinkToFit="1"/>
    </xf>
    <xf numFmtId="0" fontId="32" fillId="16" borderId="8">
      <alignment horizontal="center"/>
    </xf>
    <xf numFmtId="0" fontId="32" fillId="16" borderId="11">
      <alignment horizontal="left"/>
    </xf>
    <xf numFmtId="0" fontId="32" fillId="16" borderId="11">
      <alignment horizontal="center"/>
    </xf>
    <xf numFmtId="0" fontId="32" fillId="16" borderId="0">
      <alignment horizontal="left"/>
    </xf>
    <xf numFmtId="0" fontId="32" fillId="16" borderId="8">
      <alignment horizontal="left"/>
    </xf>
    <xf numFmtId="0" fontId="32" fillId="16" borderId="11">
      <alignment horizontal="center"/>
    </xf>
    <xf numFmtId="0" fontId="32" fillId="16" borderId="11">
      <alignment horizontal="left"/>
    </xf>
    <xf numFmtId="4" fontId="34" fillId="15" borderId="6">
      <alignment horizontal="right" vertical="top" shrinkToFit="1"/>
    </xf>
    <xf numFmtId="0" fontId="26" fillId="0" borderId="0"/>
    <xf numFmtId="0" fontId="11" fillId="0" borderId="0"/>
    <xf numFmtId="9" fontId="8" fillId="0" borderId="0" applyFont="0" applyFill="0" applyBorder="0" applyAlignment="0" applyProtection="0"/>
  </cellStyleXfs>
  <cellXfs count="168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82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2" xfId="82" applyNumberFormat="1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82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1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 indent="2"/>
    </xf>
    <xf numFmtId="0" fontId="0" fillId="2" borderId="0" xfId="0" applyFont="1" applyFill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wrapText="1" indent="1" shrinkToFit="1"/>
    </xf>
    <xf numFmtId="4" fontId="10" fillId="6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shrinkToFit="1"/>
    </xf>
    <xf numFmtId="165" fontId="10" fillId="2" borderId="2" xfId="82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2" xfId="0" applyFont="1" applyFill="1" applyBorder="1" applyAlignment="1">
      <alignment horizontal="left" vertical="center" wrapText="1" shrinkToFit="1"/>
    </xf>
    <xf numFmtId="4" fontId="10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 shrinkToFit="1"/>
    </xf>
    <xf numFmtId="0" fontId="12" fillId="7" borderId="2" xfId="0" applyFont="1" applyFill="1" applyBorder="1" applyAlignment="1">
      <alignment horizontal="left" vertical="center" wrapText="1" indent="1" shrinkToFit="1"/>
    </xf>
    <xf numFmtId="4" fontId="10" fillId="7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 shrinkToFit="1"/>
    </xf>
    <xf numFmtId="0" fontId="9" fillId="7" borderId="2" xfId="0" applyFont="1" applyFill="1" applyBorder="1" applyAlignment="1">
      <alignment horizontal="left" vertical="center" wrapText="1" shrinkToFit="1"/>
    </xf>
    <xf numFmtId="4" fontId="9" fillId="7" borderId="2" xfId="0" applyNumberFormat="1" applyFont="1" applyFill="1" applyBorder="1" applyAlignment="1">
      <alignment horizontal="center" vertical="center" wrapText="1" shrinkToFit="1"/>
    </xf>
    <xf numFmtId="4" fontId="9" fillId="6" borderId="2" xfId="0" applyNumberFormat="1" applyFont="1" applyFill="1" applyBorder="1" applyAlignment="1">
      <alignment horizontal="center" vertical="center" wrapText="1" shrinkToFit="1"/>
    </xf>
    <xf numFmtId="0" fontId="9" fillId="8" borderId="2" xfId="0" applyFont="1" applyFill="1" applyBorder="1" applyAlignment="1">
      <alignment horizontal="left" vertical="center" wrapText="1" shrinkToFit="1"/>
    </xf>
    <xf numFmtId="4" fontId="10" fillId="8" borderId="2" xfId="0" applyNumberFormat="1" applyFont="1" applyFill="1" applyBorder="1" applyAlignment="1">
      <alignment horizontal="center" vertical="center"/>
    </xf>
    <xf numFmtId="0" fontId="15" fillId="3" borderId="2" xfId="64" applyNumberFormat="1" applyFont="1" applyFill="1" applyBorder="1" applyAlignment="1" applyProtection="1">
      <alignment vertical="top" wrapText="1"/>
    </xf>
    <xf numFmtId="4" fontId="10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Border="1" applyAlignment="1">
      <alignment horizontal="center" vertical="center" wrapText="1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4" fontId="9" fillId="9" borderId="2" xfId="0" applyNumberFormat="1" applyFont="1" applyFill="1" applyBorder="1" applyAlignment="1">
      <alignment horizontal="center" vertical="center" wrapText="1" shrinkToFit="1"/>
    </xf>
    <xf numFmtId="164" fontId="13" fillId="2" borderId="2" xfId="0" applyNumberFormat="1" applyFont="1" applyFill="1" applyBorder="1" applyAlignment="1">
      <alignment vertical="center" wrapText="1" shrinkToFit="1"/>
    </xf>
    <xf numFmtId="164" fontId="7" fillId="2" borderId="2" xfId="0" applyNumberFormat="1" applyFont="1" applyFill="1" applyBorder="1" applyAlignment="1">
      <alignment vertical="center" wrapText="1" shrinkToFit="1"/>
    </xf>
    <xf numFmtId="4" fontId="17" fillId="6" borderId="2" xfId="0" applyNumberFormat="1" applyFont="1" applyFill="1" applyBorder="1" applyAlignment="1">
      <alignment horizontal="center" vertical="center"/>
    </xf>
    <xf numFmtId="4" fontId="17" fillId="7" borderId="2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 indent="1" shrinkToFit="1"/>
    </xf>
    <xf numFmtId="4" fontId="17" fillId="8" borderId="2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left" vertical="center" wrapText="1" indent="1" shrinkToFit="1"/>
    </xf>
    <xf numFmtId="4" fontId="17" fillId="10" borderId="2" xfId="0" applyNumberFormat="1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left" vertical="center" wrapText="1" indent="1" shrinkToFit="1"/>
    </xf>
    <xf numFmtId="4" fontId="17" fillId="11" borderId="2" xfId="0" applyNumberFormat="1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164" fontId="12" fillId="12" borderId="2" xfId="0" applyNumberFormat="1" applyFont="1" applyFill="1" applyBorder="1" applyAlignment="1">
      <alignment vertical="center" wrapText="1" shrinkToFit="1"/>
    </xf>
    <xf numFmtId="4" fontId="10" fillId="12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vertical="center" wrapText="1" shrinkToFit="1"/>
    </xf>
    <xf numFmtId="164" fontId="9" fillId="2" borderId="2" xfId="0" applyNumberFormat="1" applyFont="1" applyFill="1" applyBorder="1" applyAlignment="1">
      <alignment vertical="center" wrapText="1" shrinkToFit="1"/>
    </xf>
    <xf numFmtId="4" fontId="17" fillId="0" borderId="2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 inden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2" fillId="8" borderId="2" xfId="0" applyFont="1" applyFill="1" applyBorder="1" applyAlignment="1">
      <alignment horizontal="left" vertical="center" wrapText="1" shrinkToFit="1"/>
    </xf>
    <xf numFmtId="4" fontId="9" fillId="8" borderId="2" xfId="0" applyNumberFormat="1" applyFont="1" applyFill="1" applyBorder="1" applyAlignment="1">
      <alignment horizontal="center" vertical="center" wrapText="1" shrinkToFit="1"/>
    </xf>
    <xf numFmtId="0" fontId="12" fillId="11" borderId="2" xfId="0" applyFont="1" applyFill="1" applyBorder="1" applyAlignment="1">
      <alignment horizontal="left" vertical="center" wrapText="1" shrinkToFit="1"/>
    </xf>
    <xf numFmtId="4" fontId="9" fillId="11" borderId="2" xfId="0" applyNumberFormat="1" applyFont="1" applyFill="1" applyBorder="1" applyAlignment="1">
      <alignment horizontal="center" vertical="center" wrapText="1" shrinkToFit="1"/>
    </xf>
    <xf numFmtId="4" fontId="10" fillId="10" borderId="2" xfId="0" applyNumberFormat="1" applyFont="1" applyFill="1" applyBorder="1" applyAlignment="1">
      <alignment horizontal="center" vertical="center"/>
    </xf>
    <xf numFmtId="4" fontId="9" fillId="10" borderId="2" xfId="0" applyNumberFormat="1" applyFont="1" applyFill="1" applyBorder="1" applyAlignment="1">
      <alignment horizontal="center" vertical="center" wrapText="1" shrinkToFit="1"/>
    </xf>
    <xf numFmtId="4" fontId="9" fillId="12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7" fillId="13" borderId="2" xfId="0" applyFont="1" applyFill="1" applyBorder="1" applyAlignment="1">
      <alignment horizontal="left" vertical="center" wrapText="1"/>
    </xf>
    <xf numFmtId="4" fontId="20" fillId="1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3" borderId="2" xfId="82" applyNumberFormat="1" applyFont="1" applyFill="1" applyBorder="1" applyAlignment="1">
      <alignment horizontal="center" vertical="center" wrapText="1"/>
    </xf>
    <xf numFmtId="49" fontId="7" fillId="2" borderId="2" xfId="82" applyNumberFormat="1" applyFont="1" applyFill="1" applyBorder="1" applyAlignment="1">
      <alignment horizontal="center" vertical="center" wrapText="1"/>
    </xf>
    <xf numFmtId="49" fontId="9" fillId="2" borderId="2" xfId="82" applyNumberFormat="1" applyFont="1" applyFill="1" applyBorder="1" applyAlignment="1">
      <alignment horizontal="center" vertical="center" wrapText="1"/>
    </xf>
    <xf numFmtId="49" fontId="9" fillId="4" borderId="2" xfId="82" applyNumberFormat="1" applyFont="1" applyFill="1" applyBorder="1" applyAlignment="1">
      <alignment horizontal="center" vertical="center" wrapText="1"/>
    </xf>
    <xf numFmtId="49" fontId="10" fillId="0" borderId="2" xfId="82" applyNumberFormat="1" applyFont="1" applyBorder="1" applyAlignment="1">
      <alignment horizontal="center" vertical="center"/>
    </xf>
    <xf numFmtId="49" fontId="7" fillId="5" borderId="2" xfId="82" applyNumberFormat="1" applyFont="1" applyFill="1" applyBorder="1" applyAlignment="1">
      <alignment horizontal="center" vertical="center" wrapText="1"/>
    </xf>
    <xf numFmtId="49" fontId="10" fillId="2" borderId="0" xfId="82" applyNumberFormat="1" applyFont="1" applyFill="1" applyBorder="1" applyAlignment="1">
      <alignment horizontal="center" vertical="center"/>
    </xf>
    <xf numFmtId="49" fontId="10" fillId="6" borderId="2" xfId="82" applyNumberFormat="1" applyFont="1" applyFill="1" applyBorder="1" applyAlignment="1">
      <alignment horizontal="center" vertical="center"/>
    </xf>
    <xf numFmtId="49" fontId="10" fillId="2" borderId="2" xfId="82" applyNumberFormat="1" applyFont="1" applyFill="1" applyBorder="1" applyAlignment="1">
      <alignment horizontal="center" vertical="center"/>
    </xf>
    <xf numFmtId="49" fontId="9" fillId="2" borderId="2" xfId="82" applyNumberFormat="1" applyFont="1" applyFill="1" applyBorder="1" applyAlignment="1">
      <alignment horizontal="center" vertical="center" wrapText="1" shrinkToFit="1"/>
    </xf>
    <xf numFmtId="49" fontId="10" fillId="7" borderId="2" xfId="82" applyNumberFormat="1" applyFont="1" applyFill="1" applyBorder="1" applyAlignment="1">
      <alignment horizontal="center" vertical="center"/>
    </xf>
    <xf numFmtId="49" fontId="9" fillId="7" borderId="2" xfId="82" applyNumberFormat="1" applyFont="1" applyFill="1" applyBorder="1" applyAlignment="1">
      <alignment horizontal="center" vertical="center" wrapText="1" shrinkToFit="1"/>
    </xf>
    <xf numFmtId="49" fontId="9" fillId="6" borderId="2" xfId="82" applyNumberFormat="1" applyFont="1" applyFill="1" applyBorder="1" applyAlignment="1">
      <alignment horizontal="center" vertical="center" wrapText="1" shrinkToFit="1"/>
    </xf>
    <xf numFmtId="49" fontId="10" fillId="8" borderId="2" xfId="82" applyNumberFormat="1" applyFont="1" applyFill="1" applyBorder="1" applyAlignment="1">
      <alignment horizontal="center" vertical="center"/>
    </xf>
    <xf numFmtId="49" fontId="10" fillId="3" borderId="2" xfId="82" applyNumberFormat="1" applyFont="1" applyFill="1" applyBorder="1" applyAlignment="1">
      <alignment horizontal="center" vertical="center"/>
    </xf>
    <xf numFmtId="49" fontId="9" fillId="0" borderId="2" xfId="82" applyNumberFormat="1" applyFont="1" applyFill="1" applyBorder="1" applyAlignment="1">
      <alignment horizontal="center" vertical="center" wrapText="1" shrinkToFit="1"/>
    </xf>
    <xf numFmtId="49" fontId="9" fillId="9" borderId="2" xfId="82" applyNumberFormat="1" applyFont="1" applyFill="1" applyBorder="1" applyAlignment="1">
      <alignment horizontal="center" vertical="center" wrapText="1" shrinkToFit="1"/>
    </xf>
    <xf numFmtId="49" fontId="10" fillId="10" borderId="2" xfId="82" applyNumberFormat="1" applyFont="1" applyFill="1" applyBorder="1" applyAlignment="1">
      <alignment horizontal="center" vertical="center"/>
    </xf>
    <xf numFmtId="49" fontId="17" fillId="11" borderId="2" xfId="82" applyNumberFormat="1" applyFont="1" applyFill="1" applyBorder="1" applyAlignment="1">
      <alignment horizontal="center" vertical="center"/>
    </xf>
    <xf numFmtId="49" fontId="10" fillId="11" borderId="2" xfId="82" applyNumberFormat="1" applyFont="1" applyFill="1" applyBorder="1" applyAlignment="1">
      <alignment horizontal="center" vertical="center"/>
    </xf>
    <xf numFmtId="49" fontId="10" fillId="12" borderId="2" xfId="82" applyNumberFormat="1" applyFont="1" applyFill="1" applyBorder="1" applyAlignment="1">
      <alignment horizontal="center" vertical="center"/>
    </xf>
    <xf numFmtId="49" fontId="10" fillId="0" borderId="2" xfId="82" applyNumberFormat="1" applyFont="1" applyFill="1" applyBorder="1" applyAlignment="1">
      <alignment horizontal="center" vertical="center"/>
    </xf>
    <xf numFmtId="49" fontId="9" fillId="3" borderId="2" xfId="82" applyNumberFormat="1" applyFont="1" applyFill="1" applyBorder="1" applyAlignment="1">
      <alignment horizontal="center" vertical="center" wrapText="1" shrinkToFit="1"/>
    </xf>
    <xf numFmtId="49" fontId="17" fillId="6" borderId="2" xfId="82" applyNumberFormat="1" applyFont="1" applyFill="1" applyBorder="1" applyAlignment="1">
      <alignment horizontal="center" vertical="center"/>
    </xf>
    <xf numFmtId="49" fontId="20" fillId="13" borderId="2" xfId="82" applyNumberFormat="1" applyFont="1" applyFill="1" applyBorder="1" applyAlignment="1">
      <alignment horizontal="center" vertical="center"/>
    </xf>
    <xf numFmtId="49" fontId="22" fillId="2" borderId="4" xfId="82" applyNumberFormat="1" applyFont="1" applyFill="1" applyBorder="1" applyAlignment="1">
      <alignment vertical="center"/>
    </xf>
    <xf numFmtId="0" fontId="29" fillId="13" borderId="2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7" fillId="2" borderId="5" xfId="82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4" fontId="10" fillId="3" borderId="2" xfId="82" applyNumberFormat="1" applyFont="1" applyFill="1" applyBorder="1" applyAlignment="1">
      <alignment horizontal="center" vertical="center"/>
    </xf>
    <xf numFmtId="4" fontId="10" fillId="6" borderId="2" xfId="82" applyNumberFormat="1" applyFont="1" applyFill="1" applyBorder="1" applyAlignment="1">
      <alignment horizontal="center" vertical="center"/>
    </xf>
    <xf numFmtId="4" fontId="9" fillId="2" borderId="2" xfId="82" applyNumberFormat="1" applyFont="1" applyFill="1" applyBorder="1" applyAlignment="1">
      <alignment horizontal="center" vertical="center" wrapText="1" shrinkToFit="1"/>
    </xf>
    <xf numFmtId="4" fontId="10" fillId="7" borderId="2" xfId="82" applyNumberFormat="1" applyFont="1" applyFill="1" applyBorder="1" applyAlignment="1">
      <alignment horizontal="center" vertical="center"/>
    </xf>
    <xf numFmtId="4" fontId="10" fillId="2" borderId="2" xfId="82" applyNumberFormat="1" applyFont="1" applyFill="1" applyBorder="1" applyAlignment="1">
      <alignment horizontal="center" vertical="center"/>
    </xf>
    <xf numFmtId="4" fontId="10" fillId="8" borderId="2" xfId="82" applyNumberFormat="1" applyFont="1" applyFill="1" applyBorder="1" applyAlignment="1">
      <alignment horizontal="center" vertical="center"/>
    </xf>
    <xf numFmtId="4" fontId="17" fillId="6" borderId="2" xfId="82" applyNumberFormat="1" applyFont="1" applyFill="1" applyBorder="1" applyAlignment="1">
      <alignment horizontal="center" vertical="center"/>
    </xf>
    <xf numFmtId="4" fontId="17" fillId="8" borderId="2" xfId="82" applyNumberFormat="1" applyFont="1" applyFill="1" applyBorder="1" applyAlignment="1">
      <alignment horizontal="center" vertical="center"/>
    </xf>
    <xf numFmtId="4" fontId="17" fillId="10" borderId="2" xfId="82" applyNumberFormat="1" applyFont="1" applyFill="1" applyBorder="1" applyAlignment="1">
      <alignment horizontal="center" vertical="center"/>
    </xf>
    <xf numFmtId="4" fontId="10" fillId="10" borderId="2" xfId="82" applyNumberFormat="1" applyFont="1" applyFill="1" applyBorder="1" applyAlignment="1">
      <alignment horizontal="center" vertical="center"/>
    </xf>
    <xf numFmtId="4" fontId="17" fillId="11" borderId="2" xfId="82" applyNumberFormat="1" applyFont="1" applyFill="1" applyBorder="1" applyAlignment="1">
      <alignment horizontal="center" vertical="center"/>
    </xf>
    <xf numFmtId="4" fontId="10" fillId="11" borderId="2" xfId="82" applyNumberFormat="1" applyFont="1" applyFill="1" applyBorder="1" applyAlignment="1">
      <alignment horizontal="center" vertical="center"/>
    </xf>
    <xf numFmtId="4" fontId="10" fillId="12" borderId="2" xfId="82" applyNumberFormat="1" applyFont="1" applyFill="1" applyBorder="1" applyAlignment="1">
      <alignment horizontal="center" vertical="center"/>
    </xf>
    <xf numFmtId="4" fontId="10" fillId="0" borderId="2" xfId="82" applyNumberFormat="1" applyFont="1" applyFill="1" applyBorder="1" applyAlignment="1">
      <alignment horizontal="center" vertical="center"/>
    </xf>
    <xf numFmtId="4" fontId="17" fillId="0" borderId="2" xfId="82" applyNumberFormat="1" applyFont="1" applyBorder="1" applyAlignment="1">
      <alignment horizontal="center" vertical="center"/>
    </xf>
    <xf numFmtId="4" fontId="9" fillId="3" borderId="2" xfId="82" applyNumberFormat="1" applyFont="1" applyFill="1" applyBorder="1" applyAlignment="1">
      <alignment horizontal="center" vertical="center" wrapText="1" shrinkToFit="1"/>
    </xf>
    <xf numFmtId="4" fontId="22" fillId="2" borderId="5" xfId="0" applyNumberFormat="1" applyFont="1" applyFill="1" applyBorder="1" applyAlignment="1">
      <alignment vertical="center"/>
    </xf>
    <xf numFmtId="4" fontId="22" fillId="2" borderId="5" xfId="82" applyNumberFormat="1" applyFont="1" applyFill="1" applyBorder="1" applyAlignment="1">
      <alignment vertical="center"/>
    </xf>
    <xf numFmtId="10" fontId="9" fillId="2" borderId="2" xfId="82" applyNumberFormat="1" applyFont="1" applyFill="1" applyBorder="1" applyAlignment="1">
      <alignment horizontal="center" vertical="center" wrapText="1"/>
    </xf>
    <xf numFmtId="49" fontId="10" fillId="3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left" vertical="top" wrapText="1"/>
    </xf>
    <xf numFmtId="49" fontId="10" fillId="0" borderId="2" xfId="82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 shrinkToFit="1"/>
    </xf>
    <xf numFmtId="49" fontId="10" fillId="8" borderId="2" xfId="82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164" fontId="29" fillId="13" borderId="2" xfId="0" applyNumberFormat="1" applyFont="1" applyFill="1" applyBorder="1" applyAlignment="1">
      <alignment horizontal="center" vertical="center" wrapText="1"/>
    </xf>
    <xf numFmtId="49" fontId="29" fillId="13" borderId="2" xfId="0" applyNumberFormat="1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4" fontId="29" fillId="13" borderId="2" xfId="0" applyNumberFormat="1" applyFont="1" applyFill="1" applyBorder="1" applyAlignment="1">
      <alignment horizontal="center" vertical="center" wrapText="1"/>
    </xf>
  </cellXfs>
  <cellStyles count="83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xl63" xfId="79"/>
    <cellStyle name="Обычный" xfId="0" builtinId="0"/>
    <cellStyle name="Обычный 2" xfId="80"/>
    <cellStyle name="Обычный_Лист1" xfId="81"/>
    <cellStyle name="Процентный" xfId="82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IV466"/>
  <sheetViews>
    <sheetView tabSelected="1" view="pageBreakPreview" zoomScale="70" zoomScaleNormal="85" zoomScaleSheetLayoutView="70" workbookViewId="0">
      <pane xSplit="1" ySplit="7" topLeftCell="B122" activePane="bottomRight" state="frozen"/>
      <selection pane="topRight" activeCell="B1" sqref="B1"/>
      <selection pane="bottomLeft" activeCell="A8" sqref="A8"/>
      <selection pane="bottomRight" activeCell="B378" sqref="A378:B378"/>
    </sheetView>
  </sheetViews>
  <sheetFormatPr defaultRowHeight="18.75"/>
  <cols>
    <col min="1" max="1" width="34.42578125" style="94" customWidth="1"/>
    <col min="2" max="2" width="24.28515625" style="95" bestFit="1" customWidth="1"/>
    <col min="3" max="3" width="20.7109375" style="4" bestFit="1" customWidth="1"/>
    <col min="4" max="4" width="20.7109375" style="4" customWidth="1"/>
    <col min="5" max="5" width="14.42578125" style="4" bestFit="1" customWidth="1"/>
    <col min="6" max="6" width="14.28515625" style="96" customWidth="1"/>
    <col min="7" max="8" width="12.5703125" style="4" customWidth="1"/>
    <col min="9" max="9" width="13.7109375" style="96" customWidth="1"/>
    <col min="10" max="10" width="15" style="97" bestFit="1" customWidth="1"/>
    <col min="11" max="11" width="13.7109375" style="98" customWidth="1"/>
    <col min="12" max="12" width="12.5703125" style="98" customWidth="1"/>
    <col min="13" max="13" width="15.42578125" style="98" customWidth="1"/>
    <col min="14" max="14" width="25.7109375" style="99" customWidth="1"/>
    <col min="15" max="16384" width="9.140625" style="4"/>
  </cols>
  <sheetData>
    <row r="1" spans="1:16" ht="69" customHeight="1">
      <c r="A1" s="162" t="s">
        <v>218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6" ht="20.25">
      <c r="A2" s="100"/>
      <c r="B2" s="102"/>
      <c r="C2" s="102"/>
      <c r="D2" s="102"/>
      <c r="E2" s="102"/>
      <c r="F2" s="102"/>
      <c r="G2" s="102"/>
      <c r="H2" s="102"/>
      <c r="I2" s="102"/>
      <c r="J2" s="102"/>
      <c r="K2" s="103"/>
      <c r="L2" s="2"/>
      <c r="M2" s="2"/>
      <c r="N2" s="3"/>
    </row>
    <row r="3" spans="1:16" ht="20.25">
      <c r="A3" s="101" t="s">
        <v>193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3" customFormat="1" ht="17.45" customHeight="1">
      <c r="A4" s="164" t="s">
        <v>0</v>
      </c>
      <c r="B4" s="130">
        <v>2024</v>
      </c>
      <c r="C4" s="165">
        <v>2025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6" t="s">
        <v>194</v>
      </c>
    </row>
    <row r="5" spans="1:16" s="23" customFormat="1" ht="17.45" customHeight="1">
      <c r="A5" s="164"/>
      <c r="B5" s="167" t="s">
        <v>219</v>
      </c>
      <c r="C5" s="166" t="s">
        <v>220</v>
      </c>
      <c r="D5" s="166" t="s">
        <v>221</v>
      </c>
      <c r="E5" s="163" t="s">
        <v>222</v>
      </c>
      <c r="F5" s="164" t="s">
        <v>200</v>
      </c>
      <c r="G5" s="164"/>
      <c r="H5" s="164"/>
      <c r="I5" s="164"/>
      <c r="J5" s="164"/>
      <c r="K5" s="164"/>
      <c r="L5" s="164"/>
      <c r="M5" s="163" t="s">
        <v>199</v>
      </c>
      <c r="N5" s="166"/>
    </row>
    <row r="6" spans="1:16" s="23" customFormat="1" ht="91.15" customHeight="1">
      <c r="A6" s="164"/>
      <c r="B6" s="167"/>
      <c r="C6" s="166"/>
      <c r="D6" s="166"/>
      <c r="E6" s="163"/>
      <c r="F6" s="131" t="s">
        <v>195</v>
      </c>
      <c r="G6" s="131" t="s">
        <v>196</v>
      </c>
      <c r="H6" s="131" t="s">
        <v>96</v>
      </c>
      <c r="I6" s="131" t="s">
        <v>197</v>
      </c>
      <c r="J6" s="131" t="s">
        <v>196</v>
      </c>
      <c r="K6" s="131" t="s">
        <v>96</v>
      </c>
      <c r="L6" s="131" t="s">
        <v>198</v>
      </c>
      <c r="M6" s="163"/>
      <c r="N6" s="166"/>
    </row>
    <row r="7" spans="1:16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ht="15">
      <c r="A8" s="6" t="s">
        <v>1</v>
      </c>
      <c r="B8" s="7">
        <f t="shared" ref="B8:K8" si="1">B9+B34</f>
        <v>3216125.3600000003</v>
      </c>
      <c r="C8" s="7">
        <f t="shared" si="1"/>
        <v>3296924.8</v>
      </c>
      <c r="D8" s="7">
        <f t="shared" si="1"/>
        <v>3296924.8</v>
      </c>
      <c r="E8" s="7">
        <f t="shared" si="1"/>
        <v>498814.7</v>
      </c>
      <c r="F8" s="7">
        <f>G8+H8</f>
        <v>0</v>
      </c>
      <c r="G8" s="7">
        <f t="shared" si="1"/>
        <v>0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0</v>
      </c>
      <c r="M8" s="7">
        <f>D8+L8</f>
        <v>3296924.8</v>
      </c>
      <c r="N8" s="104"/>
    </row>
    <row r="9" spans="1:16" ht="25.5">
      <c r="A9" s="8" t="s">
        <v>2</v>
      </c>
      <c r="B9" s="9">
        <v>2313715.56</v>
      </c>
      <c r="C9" s="9">
        <f t="shared" ref="C9:K9" si="2">C10+C21</f>
        <v>1970000</v>
      </c>
      <c r="D9" s="9">
        <f t="shared" si="2"/>
        <v>1970000</v>
      </c>
      <c r="E9" s="9">
        <f t="shared" si="2"/>
        <v>394387.56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1970000</v>
      </c>
      <c r="N9" s="105"/>
    </row>
    <row r="10" spans="1:16" ht="15">
      <c r="A10" s="8" t="s">
        <v>3</v>
      </c>
      <c r="B10" s="9">
        <f>SUM(B11:B20)-B12</f>
        <v>2313712.56</v>
      </c>
      <c r="C10" s="9">
        <f t="shared" ref="C10:K10" si="7">SUM(C11:C20)-C12</f>
        <v>1970000</v>
      </c>
      <c r="D10" s="9">
        <f t="shared" si="7"/>
        <v>1970000</v>
      </c>
      <c r="E10" s="9">
        <f t="shared" si="7"/>
        <v>394387.56</v>
      </c>
      <c r="F10" s="9">
        <f>F15+F17</f>
        <v>0</v>
      </c>
      <c r="G10" s="9">
        <f t="shared" si="7"/>
        <v>0</v>
      </c>
      <c r="H10" s="9">
        <f>H15+H17</f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1970000</v>
      </c>
      <c r="N10" s="105"/>
    </row>
    <row r="11" spans="1:16" ht="15">
      <c r="A11" s="10" t="s">
        <v>4</v>
      </c>
      <c r="B11" s="11">
        <v>62404.52</v>
      </c>
      <c r="C11" s="11">
        <v>52000</v>
      </c>
      <c r="D11" s="12">
        <v>52000</v>
      </c>
      <c r="E11" s="11">
        <v>3276.96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52000</v>
      </c>
      <c r="N11" s="106"/>
    </row>
    <row r="12" spans="1:16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07"/>
      <c r="P12" s="16"/>
    </row>
    <row r="13" spans="1:16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08"/>
    </row>
    <row r="14" spans="1:16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08"/>
    </row>
    <row r="15" spans="1:16" ht="15">
      <c r="A15" s="10" t="s">
        <v>8</v>
      </c>
      <c r="B15" s="17">
        <v>108260.4</v>
      </c>
      <c r="C15" s="17">
        <v>117000</v>
      </c>
      <c r="D15" s="17">
        <v>117000</v>
      </c>
      <c r="E15" s="17"/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117000</v>
      </c>
      <c r="N15" s="108"/>
    </row>
    <row r="16" spans="1:16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08"/>
    </row>
    <row r="17" spans="1:14" ht="15">
      <c r="A17" s="10" t="s">
        <v>10</v>
      </c>
      <c r="B17" s="17">
        <v>1158960.6200000001</v>
      </c>
      <c r="C17" s="17">
        <v>833000</v>
      </c>
      <c r="D17" s="17">
        <v>833000</v>
      </c>
      <c r="E17" s="17">
        <v>280995.62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833000</v>
      </c>
      <c r="N17" s="158"/>
    </row>
    <row r="18" spans="1:14" ht="15">
      <c r="A18" s="10" t="s">
        <v>11</v>
      </c>
      <c r="B18" s="17">
        <v>984087.02</v>
      </c>
      <c r="C18" s="17">
        <v>968000</v>
      </c>
      <c r="D18" s="17">
        <v>968000</v>
      </c>
      <c r="E18" s="17">
        <v>110114.98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968000</v>
      </c>
      <c r="N18" s="158"/>
    </row>
    <row r="19" spans="1:14" ht="15">
      <c r="A19" s="10" t="s">
        <v>12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08"/>
    </row>
    <row r="20" spans="1:14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08"/>
    </row>
    <row r="21" spans="1:14" ht="15">
      <c r="A21" s="8" t="s">
        <v>14</v>
      </c>
      <c r="B21" s="9"/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05"/>
    </row>
    <row r="22" spans="1:14" ht="0.75" customHeight="1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08"/>
    </row>
    <row r="23" spans="1:14" ht="30" hidden="1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08"/>
    </row>
    <row r="24" spans="1:14" ht="45" hidden="1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08"/>
    </row>
    <row r="25" spans="1:14" ht="60" hidden="1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08"/>
    </row>
    <row r="26" spans="1:14" ht="30" hidden="1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08"/>
    </row>
    <row r="27" spans="1:14" ht="30" hidden="1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08"/>
    </row>
    <row r="28" spans="1:14" ht="15" hidden="1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08"/>
    </row>
    <row r="29" spans="1:14" ht="45" hidden="1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08"/>
    </row>
    <row r="30" spans="1:14" ht="60" hidden="1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08"/>
    </row>
    <row r="31" spans="1:14" ht="30" hidden="1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08"/>
    </row>
    <row r="32" spans="1:14" ht="30" hidden="1">
      <c r="A32" s="20" t="s">
        <v>25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08"/>
    </row>
    <row r="33" spans="1:17" ht="15" hidden="1">
      <c r="A33" s="20" t="s">
        <v>26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58"/>
    </row>
    <row r="34" spans="1:17" ht="15">
      <c r="A34" s="8" t="s">
        <v>27</v>
      </c>
      <c r="B34" s="9">
        <f>B35+B44+B45+B46</f>
        <v>902409.8</v>
      </c>
      <c r="C34" s="9">
        <f t="shared" ref="C34:K34" si="9">C35+C44+C45+C46</f>
        <v>1326924.8</v>
      </c>
      <c r="D34" s="9">
        <f t="shared" si="9"/>
        <v>1326924.8</v>
      </c>
      <c r="E34" s="9">
        <f t="shared" si="9"/>
        <v>104427.14</v>
      </c>
      <c r="F34" s="9">
        <f t="shared" si="3"/>
        <v>0</v>
      </c>
      <c r="G34" s="9">
        <f t="shared" si="9"/>
        <v>0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0</v>
      </c>
      <c r="M34" s="9">
        <f t="shared" si="6"/>
        <v>1326924.8</v>
      </c>
      <c r="N34" s="158"/>
    </row>
    <row r="35" spans="1:17" ht="38.25">
      <c r="A35" s="10" t="s">
        <v>28</v>
      </c>
      <c r="B35" s="17">
        <f t="shared" ref="B35:K35" si="10">B36+B40+B41+B42</f>
        <v>902409.8</v>
      </c>
      <c r="C35" s="17">
        <f t="shared" si="10"/>
        <v>1326924.8</v>
      </c>
      <c r="D35" s="17">
        <f t="shared" si="10"/>
        <v>1326924.8</v>
      </c>
      <c r="E35" s="17">
        <f t="shared" si="10"/>
        <v>104427.14</v>
      </c>
      <c r="F35" s="17">
        <f t="shared" si="3"/>
        <v>0</v>
      </c>
      <c r="G35" s="17">
        <f t="shared" si="10"/>
        <v>0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0</v>
      </c>
      <c r="M35" s="17">
        <f t="shared" si="6"/>
        <v>1326924.8</v>
      </c>
      <c r="N35" s="106"/>
    </row>
    <row r="36" spans="1:17" ht="15">
      <c r="A36" s="10" t="s">
        <v>29</v>
      </c>
      <c r="B36" s="17">
        <f>B37+B38+B39</f>
        <v>71000</v>
      </c>
      <c r="C36" s="17">
        <v>88000</v>
      </c>
      <c r="D36" s="17">
        <v>88000</v>
      </c>
      <c r="E36" s="17">
        <f t="shared" ref="E36:K36" si="11">E37+E38+E39</f>
        <v>14666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88000</v>
      </c>
      <c r="N36" s="106"/>
    </row>
    <row r="37" spans="1:17" ht="25.5">
      <c r="A37" s="22" t="s">
        <v>30</v>
      </c>
      <c r="B37" s="17">
        <v>71000</v>
      </c>
      <c r="C37" s="17">
        <v>88000</v>
      </c>
      <c r="D37" s="17">
        <v>88000</v>
      </c>
      <c r="E37" s="17">
        <v>14666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88000</v>
      </c>
      <c r="N37" s="108"/>
    </row>
    <row r="38" spans="1:17" ht="25.5">
      <c r="A38" s="22" t="s">
        <v>31</v>
      </c>
      <c r="B38" s="17"/>
      <c r="C38" s="17"/>
      <c r="D38" s="17"/>
      <c r="E38" s="17"/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0</v>
      </c>
      <c r="N38" s="158"/>
    </row>
    <row r="39" spans="1:17" ht="15">
      <c r="A39" s="22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08"/>
    </row>
    <row r="40" spans="1:17" ht="27" customHeight="1">
      <c r="A40" s="10" t="s">
        <v>33</v>
      </c>
      <c r="B40" s="17"/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58"/>
    </row>
    <row r="41" spans="1:17" ht="27" customHeight="1">
      <c r="A41" s="10" t="s">
        <v>34</v>
      </c>
      <c r="B41" s="17">
        <v>138178</v>
      </c>
      <c r="C41" s="17">
        <v>163046</v>
      </c>
      <c r="D41" s="17">
        <v>163046</v>
      </c>
      <c r="E41" s="17">
        <v>15686.75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163046</v>
      </c>
      <c r="N41" s="158"/>
    </row>
    <row r="42" spans="1:17" ht="45" customHeight="1">
      <c r="A42" s="10" t="s">
        <v>35</v>
      </c>
      <c r="B42" s="17">
        <v>693231.8</v>
      </c>
      <c r="C42" s="17">
        <v>1075878.8</v>
      </c>
      <c r="D42" s="17">
        <v>1075878.8</v>
      </c>
      <c r="E42" s="17">
        <v>74074.39</v>
      </c>
      <c r="F42" s="17">
        <f t="shared" si="3"/>
        <v>0</v>
      </c>
      <c r="G42" s="17"/>
      <c r="H42" s="18"/>
      <c r="I42" s="18">
        <f t="shared" si="4"/>
        <v>0</v>
      </c>
      <c r="J42" s="17"/>
      <c r="K42" s="17"/>
      <c r="L42" s="17">
        <f t="shared" si="5"/>
        <v>0</v>
      </c>
      <c r="M42" s="17">
        <f t="shared" si="6"/>
        <v>1075878.8</v>
      </c>
      <c r="N42" s="158"/>
    </row>
    <row r="43" spans="1:17" ht="38.25">
      <c r="A43" s="22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08"/>
    </row>
    <row r="44" spans="1:17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58"/>
    </row>
    <row r="45" spans="1:17" ht="38.25">
      <c r="A45" s="10" t="s">
        <v>38</v>
      </c>
      <c r="B45" s="17">
        <v>36909.1</v>
      </c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08"/>
      <c r="O45" s="23"/>
      <c r="P45" s="23"/>
      <c r="Q45" s="23"/>
    </row>
    <row r="46" spans="1:17" ht="15">
      <c r="A46" s="10" t="s">
        <v>39</v>
      </c>
      <c r="B46" s="17">
        <v>-36909.1</v>
      </c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08"/>
    </row>
    <row r="47" spans="1:17" ht="15">
      <c r="A47" s="24" t="s">
        <v>40</v>
      </c>
      <c r="B47" s="25">
        <f t="shared" ref="B47:K47" si="12">B8</f>
        <v>3216125.3600000003</v>
      </c>
      <c r="C47" s="25">
        <f t="shared" si="12"/>
        <v>3296924.8</v>
      </c>
      <c r="D47" s="25">
        <f t="shared" si="12"/>
        <v>3296924.8</v>
      </c>
      <c r="E47" s="25">
        <f t="shared" si="12"/>
        <v>498814.7</v>
      </c>
      <c r="F47" s="25">
        <f t="shared" ref="F47:F110" si="13">G47+H47</f>
        <v>0</v>
      </c>
      <c r="G47" s="25">
        <f t="shared" si="12"/>
        <v>0</v>
      </c>
      <c r="H47" s="25">
        <f t="shared" si="12"/>
        <v>0</v>
      </c>
      <c r="I47" s="25">
        <f t="shared" si="4"/>
        <v>0</v>
      </c>
      <c r="J47" s="25">
        <f t="shared" si="12"/>
        <v>0</v>
      </c>
      <c r="K47" s="25">
        <f t="shared" si="12"/>
        <v>0</v>
      </c>
      <c r="L47" s="25">
        <f t="shared" si="5"/>
        <v>0</v>
      </c>
      <c r="M47" s="25">
        <f t="shared" ref="M47:M110" si="14">D47+L47</f>
        <v>3296924.8</v>
      </c>
      <c r="N47" s="109"/>
    </row>
    <row r="48" spans="1:17" s="23" customFormat="1" ht="15">
      <c r="A48" s="26" t="s">
        <v>41</v>
      </c>
      <c r="B48" s="132"/>
      <c r="C48" s="132"/>
      <c r="D48" s="132"/>
      <c r="E48" s="132"/>
      <c r="F48" s="132">
        <f t="shared" si="13"/>
        <v>0</v>
      </c>
      <c r="G48" s="132"/>
      <c r="H48" s="133"/>
      <c r="I48" s="133">
        <f t="shared" si="4"/>
        <v>0</v>
      </c>
      <c r="J48" s="132"/>
      <c r="K48" s="134"/>
      <c r="L48" s="33">
        <f t="shared" si="5"/>
        <v>0</v>
      </c>
      <c r="M48" s="135">
        <f t="shared" si="14"/>
        <v>0</v>
      </c>
      <c r="N48" s="110"/>
      <c r="O48" s="4"/>
      <c r="P48" s="4"/>
      <c r="Q48" s="4"/>
    </row>
    <row r="49" spans="1:256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3447500.62</v>
      </c>
      <c r="C49" s="7">
        <f>C50+C61+C67+C76+C91+C98+C108+C109+C111+C117+C147+C154+C188+C187+C216+C264+C266+C278+C352+C403+C409+C412+C413+C414+C415+C427+C429</f>
        <v>3296924.8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3296924.8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277402.31</v>
      </c>
      <c r="F49" s="7">
        <f t="shared" si="13"/>
        <v>353573.51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353573.51</v>
      </c>
      <c r="I49" s="7">
        <f t="shared" si="4"/>
        <v>-10800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-10800</v>
      </c>
      <c r="L49" s="7">
        <f t="shared" si="5"/>
        <v>342773.51</v>
      </c>
      <c r="M49" s="7">
        <f t="shared" si="14"/>
        <v>3639698.3099999996</v>
      </c>
      <c r="N49" s="104"/>
    </row>
    <row r="50" spans="1:256" ht="13.5" hidden="1" customHeight="1">
      <c r="A50" s="27" t="s">
        <v>43</v>
      </c>
      <c r="B50" s="28">
        <f t="shared" ref="B50:K50" si="15">SUM(B51:B54)</f>
        <v>0</v>
      </c>
      <c r="C50" s="28">
        <f t="shared" si="15"/>
        <v>0</v>
      </c>
      <c r="D50" s="28">
        <f t="shared" si="15"/>
        <v>0</v>
      </c>
      <c r="E50" s="28">
        <f t="shared" si="15"/>
        <v>0</v>
      </c>
      <c r="F50" s="28">
        <f t="shared" si="13"/>
        <v>0</v>
      </c>
      <c r="G50" s="28">
        <f t="shared" si="15"/>
        <v>0</v>
      </c>
      <c r="H50" s="28">
        <f t="shared" si="15"/>
        <v>0</v>
      </c>
      <c r="I50" s="28">
        <f t="shared" si="4"/>
        <v>0</v>
      </c>
      <c r="J50" s="28">
        <f t="shared" si="15"/>
        <v>0</v>
      </c>
      <c r="K50" s="28">
        <f t="shared" si="15"/>
        <v>0</v>
      </c>
      <c r="L50" s="28">
        <f t="shared" si="5"/>
        <v>0</v>
      </c>
      <c r="M50" s="28">
        <f t="shared" si="14"/>
        <v>0</v>
      </c>
      <c r="N50" s="111"/>
    </row>
    <row r="51" spans="1:256" ht="15" hidden="1">
      <c r="A51" s="29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08"/>
    </row>
    <row r="52" spans="1:256" ht="15" hidden="1">
      <c r="A52" s="29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08"/>
    </row>
    <row r="53" spans="1:256" ht="15" hidden="1">
      <c r="A53" s="29" t="s">
        <v>216</v>
      </c>
      <c r="B53" s="17"/>
      <c r="C53" s="17"/>
      <c r="D53" s="17"/>
      <c r="E53" s="17"/>
      <c r="F53" s="17"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8"/>
      <c r="N53" s="156"/>
    </row>
    <row r="54" spans="1:256" s="31" customFormat="1" ht="25.5" hidden="1">
      <c r="A54" s="29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12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25.5" hidden="1">
      <c r="A55" s="32" t="s">
        <v>48</v>
      </c>
      <c r="B55" s="33"/>
      <c r="C55" s="33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08"/>
    </row>
    <row r="56" spans="1:256" ht="38.25" hidden="1">
      <c r="A56" s="29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12"/>
    </row>
    <row r="57" spans="1:256" ht="1.5" customHeight="1">
      <c r="A57" s="32" t="s">
        <v>93</v>
      </c>
      <c r="B57" s="34"/>
      <c r="C57" s="34"/>
      <c r="D57" s="17"/>
      <c r="E57" s="17"/>
      <c r="F57" s="17">
        <f t="shared" si="13"/>
        <v>0</v>
      </c>
      <c r="G57" s="17"/>
      <c r="H57" s="138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13"/>
    </row>
    <row r="58" spans="1:256" ht="15" hidden="1">
      <c r="A58" s="32"/>
      <c r="B58" s="33"/>
      <c r="C58" s="33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08"/>
    </row>
    <row r="59" spans="1:256" ht="25.5" hidden="1">
      <c r="A59" s="32" t="s">
        <v>48</v>
      </c>
      <c r="B59" s="33"/>
      <c r="C59" s="33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08"/>
    </row>
    <row r="60" spans="1:256" ht="63.75" hidden="1">
      <c r="A60" s="29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12"/>
    </row>
    <row r="61" spans="1:256" ht="51" hidden="1">
      <c r="A61" s="35" t="s">
        <v>52</v>
      </c>
      <c r="B61" s="36">
        <f>B62+B63+B64+B65</f>
        <v>0</v>
      </c>
      <c r="C61" s="36">
        <f t="shared" ref="C61:K61" si="16">C62+C63+C64+C65</f>
        <v>0</v>
      </c>
      <c r="D61" s="36">
        <f t="shared" si="16"/>
        <v>0</v>
      </c>
      <c r="E61" s="36">
        <f t="shared" si="16"/>
        <v>0</v>
      </c>
      <c r="F61" s="36">
        <f t="shared" si="13"/>
        <v>0</v>
      </c>
      <c r="G61" s="36">
        <f t="shared" si="16"/>
        <v>0</v>
      </c>
      <c r="H61" s="36">
        <f t="shared" si="16"/>
        <v>0</v>
      </c>
      <c r="I61" s="36">
        <f t="shared" si="4"/>
        <v>0</v>
      </c>
      <c r="J61" s="36">
        <f t="shared" si="16"/>
        <v>0</v>
      </c>
      <c r="K61" s="36">
        <f t="shared" si="16"/>
        <v>0</v>
      </c>
      <c r="L61" s="36">
        <f t="shared" si="5"/>
        <v>0</v>
      </c>
      <c r="M61" s="36">
        <f t="shared" si="14"/>
        <v>0</v>
      </c>
      <c r="N61" s="156"/>
    </row>
    <row r="62" spans="1:256" ht="15" hidden="1">
      <c r="A62" s="29" t="s">
        <v>44</v>
      </c>
      <c r="B62" s="33"/>
      <c r="C62" s="33"/>
      <c r="D62" s="33"/>
      <c r="E62" s="33"/>
      <c r="F62" s="33">
        <f t="shared" si="13"/>
        <v>0</v>
      </c>
      <c r="G62" s="33"/>
      <c r="H62" s="140"/>
      <c r="I62" s="140">
        <f t="shared" si="4"/>
        <v>0</v>
      </c>
      <c r="J62" s="33"/>
      <c r="K62" s="33"/>
      <c r="L62" s="33">
        <f t="shared" si="5"/>
        <v>0</v>
      </c>
      <c r="M62" s="33">
        <f t="shared" si="14"/>
        <v>0</v>
      </c>
      <c r="N62" s="112"/>
    </row>
    <row r="63" spans="1:256" ht="15" hidden="1">
      <c r="A63" s="29" t="s">
        <v>45</v>
      </c>
      <c r="B63" s="33"/>
      <c r="C63" s="33"/>
      <c r="D63" s="33"/>
      <c r="E63" s="33"/>
      <c r="F63" s="33">
        <f t="shared" si="13"/>
        <v>0</v>
      </c>
      <c r="G63" s="33"/>
      <c r="H63" s="140"/>
      <c r="I63" s="140">
        <f t="shared" si="4"/>
        <v>0</v>
      </c>
      <c r="J63" s="33"/>
      <c r="K63" s="33"/>
      <c r="L63" s="33">
        <f t="shared" si="5"/>
        <v>0</v>
      </c>
      <c r="M63" s="33">
        <f t="shared" si="14"/>
        <v>0</v>
      </c>
      <c r="N63" s="112"/>
    </row>
    <row r="64" spans="1:256" ht="15" hidden="1">
      <c r="A64" s="29" t="s">
        <v>46</v>
      </c>
      <c r="B64" s="33"/>
      <c r="C64" s="33"/>
      <c r="D64" s="33"/>
      <c r="E64" s="33"/>
      <c r="F64" s="33">
        <f t="shared" si="13"/>
        <v>0</v>
      </c>
      <c r="G64" s="33"/>
      <c r="H64" s="140"/>
      <c r="I64" s="140">
        <f t="shared" si="4"/>
        <v>0</v>
      </c>
      <c r="J64" s="33"/>
      <c r="K64" s="33"/>
      <c r="L64" s="33">
        <f t="shared" si="5"/>
        <v>0</v>
      </c>
      <c r="M64" s="33">
        <f t="shared" si="14"/>
        <v>0</v>
      </c>
      <c r="N64" s="112"/>
    </row>
    <row r="65" spans="1:14" ht="15" hidden="1">
      <c r="A65" s="29" t="s">
        <v>216</v>
      </c>
      <c r="B65" s="33"/>
      <c r="C65" s="33"/>
      <c r="D65" s="33"/>
      <c r="E65" s="33"/>
      <c r="F65" s="33">
        <f t="shared" si="13"/>
        <v>0</v>
      </c>
      <c r="G65" s="33"/>
      <c r="H65" s="140">
        <v>0</v>
      </c>
      <c r="I65" s="140">
        <f t="shared" si="4"/>
        <v>0</v>
      </c>
      <c r="J65" s="33"/>
      <c r="K65" s="33"/>
      <c r="L65" s="33">
        <f t="shared" si="5"/>
        <v>0</v>
      </c>
      <c r="M65" s="33">
        <f t="shared" si="14"/>
        <v>0</v>
      </c>
      <c r="N65" s="156"/>
    </row>
    <row r="66" spans="1:14" ht="25.5" hidden="1">
      <c r="A66" s="32" t="s">
        <v>48</v>
      </c>
      <c r="B66" s="33"/>
      <c r="C66" s="33"/>
      <c r="D66" s="12"/>
      <c r="E66" s="34"/>
      <c r="F66" s="33">
        <f t="shared" si="13"/>
        <v>0</v>
      </c>
      <c r="G66" s="33"/>
      <c r="H66" s="140"/>
      <c r="I66" s="18">
        <f t="shared" si="4"/>
        <v>0</v>
      </c>
      <c r="J66" s="18"/>
      <c r="K66" s="18"/>
      <c r="L66" s="34">
        <f t="shared" si="5"/>
        <v>0</v>
      </c>
      <c r="M66" s="34">
        <f t="shared" si="14"/>
        <v>0</v>
      </c>
      <c r="N66" s="112"/>
    </row>
    <row r="67" spans="1:14" ht="38.25">
      <c r="A67" s="37" t="s">
        <v>53</v>
      </c>
      <c r="B67" s="28">
        <f>B68+B69+B70+B71+B72+B73+B74</f>
        <v>1606333.92</v>
      </c>
      <c r="C67" s="28">
        <f t="shared" ref="C67:K67" si="17">C68+C69+C70+C71+C72+C73+C74</f>
        <v>1757550</v>
      </c>
      <c r="D67" s="28">
        <f t="shared" si="17"/>
        <v>1757550</v>
      </c>
      <c r="E67" s="28">
        <f t="shared" si="17"/>
        <v>197468.68</v>
      </c>
      <c r="F67" s="28">
        <f t="shared" si="13"/>
        <v>0</v>
      </c>
      <c r="G67" s="28">
        <f t="shared" si="17"/>
        <v>0</v>
      </c>
      <c r="H67" s="28">
        <f t="shared" si="17"/>
        <v>0</v>
      </c>
      <c r="I67" s="28">
        <f t="shared" si="4"/>
        <v>0</v>
      </c>
      <c r="J67" s="28">
        <f t="shared" si="17"/>
        <v>0</v>
      </c>
      <c r="K67" s="28">
        <f t="shared" si="17"/>
        <v>0</v>
      </c>
      <c r="L67" s="28">
        <f t="shared" si="5"/>
        <v>0</v>
      </c>
      <c r="M67" s="28">
        <f t="shared" si="14"/>
        <v>1757550</v>
      </c>
      <c r="N67" s="111"/>
    </row>
    <row r="68" spans="1:14" ht="15">
      <c r="A68" s="29" t="s">
        <v>211</v>
      </c>
      <c r="B68" s="17">
        <v>501902.14</v>
      </c>
      <c r="C68" s="17">
        <v>527075</v>
      </c>
      <c r="D68" s="12">
        <v>527075</v>
      </c>
      <c r="E68" s="34">
        <v>61610.239999999998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527075</v>
      </c>
      <c r="N68" s="108"/>
    </row>
    <row r="69" spans="1:14" ht="15">
      <c r="A69" s="29" t="s">
        <v>207</v>
      </c>
      <c r="B69" s="17">
        <v>1011925.78</v>
      </c>
      <c r="C69" s="17">
        <v>1122763</v>
      </c>
      <c r="D69" s="12">
        <v>1122763</v>
      </c>
      <c r="E69" s="34">
        <v>122882.44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>
        <v>0</v>
      </c>
      <c r="L69" s="17">
        <f t="shared" si="5"/>
        <v>0</v>
      </c>
      <c r="M69" s="17">
        <f t="shared" si="14"/>
        <v>1122763</v>
      </c>
      <c r="N69" s="108"/>
    </row>
    <row r="70" spans="1:14" ht="15">
      <c r="A70" s="29" t="s">
        <v>208</v>
      </c>
      <c r="B70" s="17">
        <v>92506</v>
      </c>
      <c r="C70" s="17">
        <v>107712</v>
      </c>
      <c r="D70" s="12">
        <v>107712</v>
      </c>
      <c r="E70" s="34">
        <v>12976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107712</v>
      </c>
      <c r="N70" s="158"/>
    </row>
    <row r="71" spans="1:14" ht="2.25" customHeight="1">
      <c r="A71" s="29"/>
      <c r="B71" s="17"/>
      <c r="C71" s="17"/>
      <c r="D71" s="12"/>
      <c r="E71" s="34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08"/>
    </row>
    <row r="72" spans="1:14" ht="15" hidden="1">
      <c r="A72" s="29"/>
      <c r="B72" s="17"/>
      <c r="C72" s="17"/>
      <c r="D72" s="12"/>
      <c r="E72" s="34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12"/>
    </row>
    <row r="73" spans="1:14" ht="15" hidden="1">
      <c r="A73" s="29"/>
      <c r="B73" s="17"/>
      <c r="C73" s="17"/>
      <c r="D73" s="12"/>
      <c r="E73" s="34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08"/>
    </row>
    <row r="74" spans="1:14" ht="15" hidden="1">
      <c r="A74" s="29"/>
      <c r="B74" s="17"/>
      <c r="C74" s="17"/>
      <c r="D74" s="12"/>
      <c r="E74" s="34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08"/>
    </row>
    <row r="75" spans="1:14" ht="25.5">
      <c r="A75" s="32" t="s">
        <v>48</v>
      </c>
      <c r="B75" s="33">
        <v>92506</v>
      </c>
      <c r="C75" s="33">
        <v>107712</v>
      </c>
      <c r="D75" s="33">
        <v>107712</v>
      </c>
      <c r="E75" s="33">
        <v>12976</v>
      </c>
      <c r="F75" s="33">
        <f t="shared" si="13"/>
        <v>0</v>
      </c>
      <c r="G75" s="33"/>
      <c r="H75" s="18"/>
      <c r="I75" s="18">
        <f t="shared" si="18"/>
        <v>0</v>
      </c>
      <c r="J75" s="33"/>
      <c r="K75" s="33"/>
      <c r="L75" s="33">
        <f t="shared" si="19"/>
        <v>0</v>
      </c>
      <c r="M75" s="33">
        <f t="shared" si="14"/>
        <v>107712</v>
      </c>
      <c r="N75" s="158"/>
    </row>
    <row r="76" spans="1:14" ht="51">
      <c r="A76" s="29" t="s">
        <v>55</v>
      </c>
      <c r="B76" s="34">
        <v>1900</v>
      </c>
      <c r="C76" s="34">
        <v>2200</v>
      </c>
      <c r="D76" s="34">
        <v>2200</v>
      </c>
      <c r="E76" s="34"/>
      <c r="F76" s="34">
        <f t="shared" si="13"/>
        <v>0</v>
      </c>
      <c r="G76" s="34">
        <f>G78+G79+G80+G81</f>
        <v>0</v>
      </c>
      <c r="H76" s="34">
        <f>H78+H79+H80+H81</f>
        <v>0</v>
      </c>
      <c r="I76" s="34">
        <f t="shared" si="18"/>
        <v>0</v>
      </c>
      <c r="J76" s="34">
        <f>J78+J79+J80+J81</f>
        <v>0</v>
      </c>
      <c r="K76" s="34">
        <f>K78+K79+K80+K81</f>
        <v>0</v>
      </c>
      <c r="L76" s="34">
        <f t="shared" si="19"/>
        <v>0</v>
      </c>
      <c r="M76" s="34">
        <f t="shared" si="14"/>
        <v>2200</v>
      </c>
      <c r="N76" s="108"/>
    </row>
    <row r="77" spans="1:14" ht="15">
      <c r="A77" s="32" t="s">
        <v>56</v>
      </c>
      <c r="B77" s="17"/>
      <c r="C77" s="17"/>
      <c r="D77" s="17"/>
      <c r="E77" s="34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4">
        <f t="shared" si="19"/>
        <v>0</v>
      </c>
      <c r="M77" s="34">
        <f t="shared" si="14"/>
        <v>0</v>
      </c>
      <c r="N77" s="108"/>
    </row>
    <row r="78" spans="1:14" ht="15">
      <c r="A78" s="29" t="s">
        <v>57</v>
      </c>
      <c r="B78" s="17"/>
      <c r="C78" s="17"/>
      <c r="D78" s="17"/>
      <c r="E78" s="38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08"/>
    </row>
    <row r="79" spans="1:14" ht="15">
      <c r="A79" s="29" t="s">
        <v>209</v>
      </c>
      <c r="B79" s="17">
        <v>1900</v>
      </c>
      <c r="C79" s="17">
        <v>2200</v>
      </c>
      <c r="D79" s="17">
        <v>2200</v>
      </c>
      <c r="E79" s="38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2200</v>
      </c>
      <c r="N79" s="108"/>
    </row>
    <row r="80" spans="1:14" ht="25.5">
      <c r="A80" s="29" t="s">
        <v>58</v>
      </c>
      <c r="B80" s="17"/>
      <c r="C80" s="17"/>
      <c r="D80" s="17"/>
      <c r="E80" s="38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08"/>
    </row>
    <row r="81" spans="1:17" s="39" customFormat="1" ht="15">
      <c r="A81" s="29"/>
      <c r="B81" s="17"/>
      <c r="C81" s="17"/>
      <c r="D81" s="17"/>
      <c r="E81" s="38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4">
        <f t="shared" si="19"/>
        <v>0</v>
      </c>
      <c r="M81" s="34">
        <f t="shared" si="14"/>
        <v>0</v>
      </c>
      <c r="N81" s="108"/>
      <c r="O81" s="4"/>
      <c r="P81" s="4"/>
      <c r="Q81" s="4"/>
    </row>
    <row r="82" spans="1:17" ht="15">
      <c r="A82" s="32" t="s">
        <v>93</v>
      </c>
      <c r="B82" s="34">
        <v>1900</v>
      </c>
      <c r="C82" s="34">
        <v>2200</v>
      </c>
      <c r="D82" s="34">
        <v>2200</v>
      </c>
      <c r="E82" s="34"/>
      <c r="F82" s="34">
        <f t="shared" si="13"/>
        <v>0</v>
      </c>
      <c r="G82" s="34">
        <f>SUM(G83:G89)</f>
        <v>0</v>
      </c>
      <c r="H82" s="34">
        <f>SUM(H83:H89)</f>
        <v>0</v>
      </c>
      <c r="I82" s="34">
        <f t="shared" si="18"/>
        <v>0</v>
      </c>
      <c r="J82" s="34">
        <f>SUM(J83:J89)</f>
        <v>0</v>
      </c>
      <c r="K82" s="34">
        <f>SUM(K83:K89)</f>
        <v>0</v>
      </c>
      <c r="L82" s="34">
        <f t="shared" si="19"/>
        <v>0</v>
      </c>
      <c r="M82" s="34">
        <f t="shared" si="14"/>
        <v>2200</v>
      </c>
      <c r="N82" s="113"/>
    </row>
    <row r="83" spans="1:17" ht="15">
      <c r="A83" s="29" t="s">
        <v>59</v>
      </c>
      <c r="B83" s="17">
        <v>0</v>
      </c>
      <c r="C83" s="17"/>
      <c r="D83" s="17"/>
      <c r="E83" s="34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4">
        <f t="shared" si="19"/>
        <v>0</v>
      </c>
      <c r="M83" s="34">
        <f t="shared" si="14"/>
        <v>0</v>
      </c>
      <c r="N83" s="108"/>
    </row>
    <row r="84" spans="1:17" ht="15">
      <c r="A84" s="29" t="s">
        <v>60</v>
      </c>
      <c r="B84" s="17"/>
      <c r="C84" s="17"/>
      <c r="D84" s="17"/>
      <c r="E84" s="34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4">
        <f t="shared" si="19"/>
        <v>0</v>
      </c>
      <c r="M84" s="34">
        <f t="shared" si="14"/>
        <v>0</v>
      </c>
      <c r="N84" s="108"/>
    </row>
    <row r="85" spans="1:17" ht="15">
      <c r="A85" s="29" t="s">
        <v>61</v>
      </c>
      <c r="B85" s="17"/>
      <c r="C85" s="17"/>
      <c r="D85" s="17"/>
      <c r="E85" s="34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4">
        <f t="shared" si="19"/>
        <v>0</v>
      </c>
      <c r="M85" s="34">
        <f t="shared" si="14"/>
        <v>0</v>
      </c>
      <c r="N85" s="108"/>
    </row>
    <row r="86" spans="1:17" ht="15">
      <c r="A86" s="29" t="s">
        <v>208</v>
      </c>
      <c r="B86" s="17">
        <v>1900</v>
      </c>
      <c r="C86" s="17">
        <v>2200</v>
      </c>
      <c r="D86" s="17">
        <v>2200</v>
      </c>
      <c r="E86" s="34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2200</v>
      </c>
      <c r="N86" s="108"/>
    </row>
    <row r="87" spans="1:17" ht="0.75" customHeight="1">
      <c r="A87" s="29" t="s">
        <v>62</v>
      </c>
      <c r="B87" s="17"/>
      <c r="C87" s="17"/>
      <c r="D87" s="17"/>
      <c r="E87" s="34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08"/>
    </row>
    <row r="88" spans="1:17" ht="15" hidden="1">
      <c r="A88" s="29" t="s">
        <v>63</v>
      </c>
      <c r="B88" s="17"/>
      <c r="C88" s="17"/>
      <c r="D88" s="17"/>
      <c r="E88" s="34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4">
        <f t="shared" si="19"/>
        <v>0</v>
      </c>
      <c r="M88" s="34">
        <f t="shared" si="14"/>
        <v>0</v>
      </c>
      <c r="N88" s="108"/>
    </row>
    <row r="89" spans="1:17" ht="15" hidden="1">
      <c r="A89" s="29" t="s">
        <v>54</v>
      </c>
      <c r="B89" s="17"/>
      <c r="C89" s="17"/>
      <c r="D89" s="17"/>
      <c r="E89" s="34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4">
        <f t="shared" si="19"/>
        <v>0</v>
      </c>
      <c r="M89" s="34">
        <f t="shared" si="14"/>
        <v>0</v>
      </c>
      <c r="N89" s="112"/>
    </row>
    <row r="90" spans="1:17" ht="25.5">
      <c r="A90" s="32" t="s">
        <v>48</v>
      </c>
      <c r="B90" s="33">
        <v>1900</v>
      </c>
      <c r="C90" s="33">
        <v>2200</v>
      </c>
      <c r="D90" s="33">
        <v>2200</v>
      </c>
      <c r="E90" s="34"/>
      <c r="F90" s="17">
        <f t="shared" si="13"/>
        <v>0</v>
      </c>
      <c r="G90" s="17"/>
      <c r="H90" s="140"/>
      <c r="I90" s="18">
        <f t="shared" si="18"/>
        <v>0</v>
      </c>
      <c r="J90" s="33"/>
      <c r="K90" s="33"/>
      <c r="L90" s="34">
        <f t="shared" si="19"/>
        <v>0</v>
      </c>
      <c r="M90" s="34">
        <f t="shared" si="14"/>
        <v>2200</v>
      </c>
      <c r="N90" s="108"/>
    </row>
    <row r="91" spans="1:17" ht="76.5">
      <c r="A91" s="29" t="s">
        <v>64</v>
      </c>
      <c r="B91" s="34">
        <f>SUM(B92:B95)</f>
        <v>0</v>
      </c>
      <c r="C91" s="34">
        <f t="shared" ref="C91:K91" si="20">SUM(C92:C95)</f>
        <v>0</v>
      </c>
      <c r="D91" s="34">
        <f t="shared" si="20"/>
        <v>0</v>
      </c>
      <c r="E91" s="34">
        <f t="shared" si="20"/>
        <v>0</v>
      </c>
      <c r="F91" s="34">
        <f t="shared" si="13"/>
        <v>0</v>
      </c>
      <c r="G91" s="34">
        <f t="shared" si="20"/>
        <v>0</v>
      </c>
      <c r="H91" s="34">
        <f t="shared" si="20"/>
        <v>0</v>
      </c>
      <c r="I91" s="34">
        <f t="shared" si="18"/>
        <v>0</v>
      </c>
      <c r="J91" s="34">
        <f t="shared" si="20"/>
        <v>0</v>
      </c>
      <c r="K91" s="34">
        <f t="shared" si="20"/>
        <v>0</v>
      </c>
      <c r="L91" s="34">
        <f t="shared" si="19"/>
        <v>0</v>
      </c>
      <c r="M91" s="34">
        <f t="shared" si="14"/>
        <v>0</v>
      </c>
      <c r="N91" s="113"/>
    </row>
    <row r="92" spans="1:17" ht="3.75" customHeight="1">
      <c r="A92" s="32" t="s">
        <v>56</v>
      </c>
      <c r="B92" s="17"/>
      <c r="C92" s="17"/>
      <c r="D92" s="12"/>
      <c r="E92" s="34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08"/>
    </row>
    <row r="93" spans="1:17" ht="15" hidden="1">
      <c r="A93" s="40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08"/>
    </row>
    <row r="94" spans="1:17" ht="15" hidden="1">
      <c r="A94" s="40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08"/>
    </row>
    <row r="95" spans="1:17" ht="15" hidden="1">
      <c r="A95" s="32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08"/>
    </row>
    <row r="96" spans="1:17" ht="25.5" hidden="1">
      <c r="A96" s="32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08"/>
    </row>
    <row r="97" spans="1:14" ht="15" hidden="1">
      <c r="A97" s="32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08"/>
    </row>
    <row r="98" spans="1:14" ht="63.75">
      <c r="A98" s="41" t="s">
        <v>65</v>
      </c>
      <c r="B98" s="42">
        <f>SUM(B99:B105)</f>
        <v>429205.27999999997</v>
      </c>
      <c r="C98" s="42">
        <f t="shared" ref="C98:K98" si="21">SUM(C99:C105)</f>
        <v>530779</v>
      </c>
      <c r="D98" s="42">
        <f>D99+D100+D101</f>
        <v>530779</v>
      </c>
      <c r="E98" s="42">
        <f t="shared" si="21"/>
        <v>40911.53</v>
      </c>
      <c r="F98" s="42">
        <f t="shared" si="13"/>
        <v>0</v>
      </c>
      <c r="G98" s="42">
        <f t="shared" si="21"/>
        <v>0</v>
      </c>
      <c r="H98" s="42">
        <f t="shared" si="21"/>
        <v>0</v>
      </c>
      <c r="I98" s="42">
        <f t="shared" si="18"/>
        <v>0</v>
      </c>
      <c r="J98" s="42">
        <f t="shared" si="21"/>
        <v>0</v>
      </c>
      <c r="K98" s="42">
        <f t="shared" si="21"/>
        <v>0</v>
      </c>
      <c r="L98" s="42">
        <f t="shared" si="19"/>
        <v>0</v>
      </c>
      <c r="M98" s="42">
        <f t="shared" si="14"/>
        <v>530779</v>
      </c>
      <c r="N98" s="115"/>
    </row>
    <row r="99" spans="1:14" ht="15">
      <c r="A99" s="29" t="s">
        <v>212</v>
      </c>
      <c r="B99" s="17">
        <v>150366.45000000001</v>
      </c>
      <c r="C99" s="17">
        <v>159176</v>
      </c>
      <c r="D99" s="17">
        <v>159176</v>
      </c>
      <c r="E99" s="17">
        <v>12566.29</v>
      </c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159176</v>
      </c>
      <c r="N99" s="108"/>
    </row>
    <row r="100" spans="1:14" ht="15">
      <c r="A100" s="29" t="s">
        <v>207</v>
      </c>
      <c r="B100" s="17">
        <v>251131.28</v>
      </c>
      <c r="C100" s="17">
        <v>339074</v>
      </c>
      <c r="D100" s="17">
        <v>339074</v>
      </c>
      <c r="E100" s="17">
        <v>25634.49</v>
      </c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339074</v>
      </c>
      <c r="N100" s="108"/>
    </row>
    <row r="101" spans="1:14" ht="15">
      <c r="A101" s="29" t="s">
        <v>208</v>
      </c>
      <c r="B101" s="17">
        <v>27707.55</v>
      </c>
      <c r="C101" s="17">
        <v>32529</v>
      </c>
      <c r="D101" s="17">
        <v>32529</v>
      </c>
      <c r="E101" s="17">
        <v>2710.75</v>
      </c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32529</v>
      </c>
      <c r="N101" s="158"/>
    </row>
    <row r="102" spans="1:14" ht="0.75" customHeight="1">
      <c r="A102" s="29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08"/>
    </row>
    <row r="103" spans="1:14" ht="15" hidden="1">
      <c r="A103" s="29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12"/>
    </row>
    <row r="104" spans="1:14" ht="15" hidden="1">
      <c r="A104" s="29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12"/>
    </row>
    <row r="105" spans="1:14" ht="15" hidden="1">
      <c r="A105" s="29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12"/>
    </row>
    <row r="106" spans="1:14" ht="24.75" customHeight="1">
      <c r="A106" s="32" t="s">
        <v>48</v>
      </c>
      <c r="B106" s="33">
        <v>27707.55</v>
      </c>
      <c r="C106" s="17">
        <v>32529</v>
      </c>
      <c r="D106" s="17">
        <v>32529</v>
      </c>
      <c r="E106" s="21">
        <v>2710.75</v>
      </c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32529</v>
      </c>
      <c r="N106" s="158"/>
    </row>
    <row r="107" spans="1:14" ht="15" hidden="1">
      <c r="A107" s="29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08"/>
    </row>
    <row r="108" spans="1:14" ht="25.5" hidden="1">
      <c r="A108" s="29" t="s">
        <v>66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08"/>
    </row>
    <row r="109" spans="1:14" ht="38.25" hidden="1">
      <c r="A109" s="29" t="s">
        <v>67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08"/>
    </row>
    <row r="110" spans="1:14" ht="25.5">
      <c r="A110" s="32" t="s">
        <v>48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08"/>
    </row>
    <row r="111" spans="1:14" ht="15">
      <c r="A111" s="29" t="s">
        <v>217</v>
      </c>
      <c r="B111" s="17">
        <v>136542.1</v>
      </c>
      <c r="C111" s="17">
        <v>140000</v>
      </c>
      <c r="D111" s="17">
        <v>140000</v>
      </c>
      <c r="E111" s="17">
        <v>27317.67</v>
      </c>
      <c r="F111" s="17">
        <f t="shared" ref="F111:F184" si="22">G111+H111</f>
        <v>0</v>
      </c>
      <c r="G111" s="17">
        <f>G113+G114+G115</f>
        <v>0</v>
      </c>
      <c r="H111" s="17">
        <f>H113+H114+H115</f>
        <v>0</v>
      </c>
      <c r="I111" s="17">
        <f t="shared" si="18"/>
        <v>0</v>
      </c>
      <c r="J111" s="17">
        <f>J113+J114+J115</f>
        <v>0</v>
      </c>
      <c r="K111" s="17">
        <f>K113+K114+K115</f>
        <v>0</v>
      </c>
      <c r="L111" s="17">
        <f t="shared" si="19"/>
        <v>0</v>
      </c>
      <c r="M111" s="17">
        <f t="shared" ref="M111:M184" si="23">D111+L111</f>
        <v>140000</v>
      </c>
      <c r="N111" s="113"/>
    </row>
    <row r="112" spans="1:14" ht="15">
      <c r="A112" s="32" t="s">
        <v>56</v>
      </c>
      <c r="B112" s="17"/>
      <c r="C112" s="17"/>
      <c r="D112" s="17"/>
      <c r="E112" s="17"/>
      <c r="F112" s="17">
        <f t="shared" si="22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3"/>
        <v>0</v>
      </c>
      <c r="N112" s="108"/>
    </row>
    <row r="113" spans="1:14" ht="15">
      <c r="A113" s="29" t="s">
        <v>73</v>
      </c>
      <c r="B113" s="17">
        <v>136542.1</v>
      </c>
      <c r="C113" s="17">
        <v>140000</v>
      </c>
      <c r="D113" s="17">
        <v>140000</v>
      </c>
      <c r="E113" s="17">
        <v>27317.67</v>
      </c>
      <c r="F113" s="17">
        <f t="shared" si="22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3"/>
        <v>140000</v>
      </c>
      <c r="N113" s="108"/>
    </row>
    <row r="114" spans="1:14" ht="15">
      <c r="A114" s="29" t="s">
        <v>68</v>
      </c>
      <c r="B114" s="17"/>
      <c r="C114" s="17"/>
      <c r="D114" s="17"/>
      <c r="E114" s="17"/>
      <c r="F114" s="17">
        <f t="shared" si="22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3"/>
        <v>0</v>
      </c>
      <c r="N114" s="112"/>
    </row>
    <row r="115" spans="1:14" ht="25.5">
      <c r="A115" s="29" t="s">
        <v>69</v>
      </c>
      <c r="B115" s="17"/>
      <c r="C115" s="17"/>
      <c r="D115" s="17"/>
      <c r="E115" s="17"/>
      <c r="F115" s="17">
        <f t="shared" si="22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3"/>
        <v>0</v>
      </c>
      <c r="N115" s="112"/>
    </row>
    <row r="116" spans="1:14" ht="25.5">
      <c r="A116" s="32" t="s">
        <v>48</v>
      </c>
      <c r="B116" s="17"/>
      <c r="C116" s="17"/>
      <c r="D116" s="17"/>
      <c r="E116" s="17"/>
      <c r="F116" s="17">
        <f t="shared" si="22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3"/>
        <v>0</v>
      </c>
      <c r="N116" s="108"/>
    </row>
    <row r="117" spans="1:14" ht="66" customHeight="1">
      <c r="A117" s="29" t="s">
        <v>70</v>
      </c>
      <c r="B117" s="34">
        <f t="shared" ref="B117:H117" si="24">B119+B120+B121+B122+B123+B124+B125+B126+B127</f>
        <v>1124082.6199999999</v>
      </c>
      <c r="C117" s="34">
        <f t="shared" si="24"/>
        <v>846454.8</v>
      </c>
      <c r="D117" s="34">
        <f t="shared" si="24"/>
        <v>846454.8</v>
      </c>
      <c r="E117" s="34">
        <f t="shared" si="24"/>
        <v>11704.43</v>
      </c>
      <c r="F117" s="34">
        <f t="shared" si="24"/>
        <v>348073.51</v>
      </c>
      <c r="G117" s="34">
        <f t="shared" si="24"/>
        <v>0</v>
      </c>
      <c r="H117" s="34">
        <f t="shared" si="24"/>
        <v>348073.51</v>
      </c>
      <c r="I117" s="34">
        <f t="shared" si="18"/>
        <v>-10800</v>
      </c>
      <c r="J117" s="34">
        <f>J119+J120+J121+J122+J123+J124+J125+J126+J127</f>
        <v>0</v>
      </c>
      <c r="K117" s="34">
        <f>K119+K120+K121+K122+K123+K124+K125+K126+K127</f>
        <v>-10800</v>
      </c>
      <c r="L117" s="34">
        <f t="shared" si="19"/>
        <v>337273.51</v>
      </c>
      <c r="M117" s="34">
        <f t="shared" si="23"/>
        <v>1183728.31</v>
      </c>
      <c r="N117" s="157" t="s">
        <v>215</v>
      </c>
    </row>
    <row r="118" spans="1:14" ht="15">
      <c r="A118" s="32" t="s">
        <v>56</v>
      </c>
      <c r="B118" s="33"/>
      <c r="C118" s="33"/>
      <c r="D118" s="12"/>
      <c r="E118" s="33">
        <v>0</v>
      </c>
      <c r="F118" s="33">
        <f t="shared" si="22"/>
        <v>0</v>
      </c>
      <c r="G118" s="33"/>
      <c r="H118" s="140"/>
      <c r="I118" s="140">
        <f t="shared" si="18"/>
        <v>0</v>
      </c>
      <c r="J118" s="140"/>
      <c r="K118" s="140"/>
      <c r="L118" s="34">
        <f t="shared" si="19"/>
        <v>0</v>
      </c>
      <c r="M118" s="34">
        <f t="shared" si="23"/>
        <v>0</v>
      </c>
      <c r="N118" s="112"/>
    </row>
    <row r="119" spans="1:14" ht="76.5">
      <c r="A119" s="29" t="s">
        <v>71</v>
      </c>
      <c r="B119" s="33">
        <v>31435.99</v>
      </c>
      <c r="C119" s="33">
        <v>33900</v>
      </c>
      <c r="D119" s="33">
        <v>33900</v>
      </c>
      <c r="E119" s="33">
        <v>3987.09</v>
      </c>
      <c r="F119" s="33">
        <f t="shared" si="22"/>
        <v>10800</v>
      </c>
      <c r="G119" s="33"/>
      <c r="H119" s="140">
        <v>10800</v>
      </c>
      <c r="I119" s="140">
        <f t="shared" si="18"/>
        <v>0</v>
      </c>
      <c r="J119" s="33"/>
      <c r="K119" s="33"/>
      <c r="L119" s="33">
        <f t="shared" si="19"/>
        <v>10800</v>
      </c>
      <c r="M119" s="33">
        <f t="shared" si="23"/>
        <v>44700</v>
      </c>
      <c r="N119" s="156" t="s">
        <v>225</v>
      </c>
    </row>
    <row r="120" spans="1:14" ht="15">
      <c r="A120" s="29" t="s">
        <v>72</v>
      </c>
      <c r="B120" s="33"/>
      <c r="C120" s="33"/>
      <c r="D120" s="12"/>
      <c r="E120" s="34"/>
      <c r="F120" s="33">
        <f t="shared" si="22"/>
        <v>0</v>
      </c>
      <c r="G120" s="33"/>
      <c r="H120" s="140"/>
      <c r="I120" s="140">
        <f t="shared" si="18"/>
        <v>0</v>
      </c>
      <c r="J120" s="33"/>
      <c r="K120" s="33"/>
      <c r="L120" s="33">
        <f t="shared" si="19"/>
        <v>0</v>
      </c>
      <c r="M120" s="33">
        <f t="shared" si="23"/>
        <v>0</v>
      </c>
      <c r="N120" s="112"/>
    </row>
    <row r="121" spans="1:14" ht="59.25" customHeight="1">
      <c r="A121" s="44" t="s">
        <v>73</v>
      </c>
      <c r="B121" s="45">
        <v>2195.4</v>
      </c>
      <c r="C121" s="45">
        <v>2391</v>
      </c>
      <c r="D121" s="45">
        <v>2391</v>
      </c>
      <c r="E121" s="45">
        <v>192.95</v>
      </c>
      <c r="F121" s="45">
        <f t="shared" si="22"/>
        <v>88.8</v>
      </c>
      <c r="G121" s="45"/>
      <c r="H121" s="141">
        <v>88.8</v>
      </c>
      <c r="I121" s="141">
        <f t="shared" si="18"/>
        <v>0</v>
      </c>
      <c r="J121" s="141"/>
      <c r="K121" s="45"/>
      <c r="L121" s="45">
        <f t="shared" si="19"/>
        <v>88.8</v>
      </c>
      <c r="M121" s="45">
        <f t="shared" si="23"/>
        <v>2479.8000000000002</v>
      </c>
      <c r="N121" s="160" t="s">
        <v>224</v>
      </c>
    </row>
    <row r="122" spans="1:14" ht="25.5">
      <c r="A122" s="29" t="s">
        <v>74</v>
      </c>
      <c r="B122" s="17">
        <v>19031.38</v>
      </c>
      <c r="C122" s="17">
        <v>20200</v>
      </c>
      <c r="D122" s="17">
        <v>20200</v>
      </c>
      <c r="E122" s="17"/>
      <c r="F122" s="17">
        <f t="shared" si="22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3"/>
        <v>20200</v>
      </c>
      <c r="N122" s="108"/>
    </row>
    <row r="123" spans="1:14" ht="111.75" customHeight="1">
      <c r="A123" s="29" t="s">
        <v>75</v>
      </c>
      <c r="B123" s="17">
        <v>263724.7</v>
      </c>
      <c r="C123" s="17">
        <v>626907.80000000005</v>
      </c>
      <c r="D123" s="17">
        <v>626907.80000000005</v>
      </c>
      <c r="E123" s="17">
        <v>324.39</v>
      </c>
      <c r="F123" s="17">
        <f t="shared" si="22"/>
        <v>161000</v>
      </c>
      <c r="G123" s="17"/>
      <c r="H123" s="18">
        <v>161000</v>
      </c>
      <c r="I123" s="18">
        <f t="shared" si="18"/>
        <v>0</v>
      </c>
      <c r="J123" s="17"/>
      <c r="K123" s="17"/>
      <c r="L123" s="17">
        <f t="shared" si="19"/>
        <v>161000</v>
      </c>
      <c r="M123" s="17">
        <f t="shared" si="23"/>
        <v>787907.8</v>
      </c>
      <c r="N123" s="156" t="s">
        <v>226</v>
      </c>
    </row>
    <row r="124" spans="1:14" ht="157.5" customHeight="1">
      <c r="A124" s="29" t="s">
        <v>68</v>
      </c>
      <c r="B124" s="17">
        <v>646742</v>
      </c>
      <c r="C124" s="17">
        <v>48309</v>
      </c>
      <c r="D124" s="17">
        <v>48309</v>
      </c>
      <c r="E124" s="17">
        <v>7200</v>
      </c>
      <c r="F124" s="17">
        <f t="shared" si="22"/>
        <v>143184.71</v>
      </c>
      <c r="G124" s="17"/>
      <c r="H124" s="18">
        <v>143184.71</v>
      </c>
      <c r="I124" s="18">
        <f>J124+K124</f>
        <v>-10800</v>
      </c>
      <c r="J124" s="17"/>
      <c r="K124" s="17">
        <v>-10800</v>
      </c>
      <c r="L124" s="17">
        <f t="shared" si="19"/>
        <v>132384.71</v>
      </c>
      <c r="M124" s="17">
        <f t="shared" si="23"/>
        <v>180693.71</v>
      </c>
      <c r="N124" s="156" t="s">
        <v>227</v>
      </c>
    </row>
    <row r="125" spans="1:14" ht="15">
      <c r="A125" s="29" t="s">
        <v>213</v>
      </c>
      <c r="B125" s="17"/>
      <c r="C125" s="17"/>
      <c r="D125" s="17"/>
      <c r="E125" s="17"/>
      <c r="F125" s="17">
        <f t="shared" si="22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3"/>
        <v>0</v>
      </c>
      <c r="N125" s="112"/>
    </row>
    <row r="126" spans="1:14" ht="90.75" customHeight="1">
      <c r="A126" s="29" t="s">
        <v>76</v>
      </c>
      <c r="B126" s="17">
        <v>0</v>
      </c>
      <c r="C126" s="17">
        <v>0</v>
      </c>
      <c r="D126" s="17">
        <v>0</v>
      </c>
      <c r="E126" s="17">
        <v>0</v>
      </c>
      <c r="F126" s="17">
        <f t="shared" si="22"/>
        <v>0</v>
      </c>
      <c r="G126" s="17"/>
      <c r="H126" s="18">
        <v>0</v>
      </c>
      <c r="I126" s="18">
        <f t="shared" si="18"/>
        <v>0</v>
      </c>
      <c r="J126" s="17"/>
      <c r="K126" s="17"/>
      <c r="L126" s="17">
        <f t="shared" si="19"/>
        <v>0</v>
      </c>
      <c r="M126" s="17">
        <f t="shared" si="23"/>
        <v>0</v>
      </c>
      <c r="N126" s="156"/>
    </row>
    <row r="127" spans="1:14" ht="153">
      <c r="A127" s="29" t="s">
        <v>69</v>
      </c>
      <c r="B127" s="17">
        <v>160953.15</v>
      </c>
      <c r="C127" s="17">
        <v>114747</v>
      </c>
      <c r="D127" s="17">
        <v>114747</v>
      </c>
      <c r="E127" s="17">
        <v>0</v>
      </c>
      <c r="F127" s="17">
        <f>H127</f>
        <v>33000</v>
      </c>
      <c r="G127" s="17"/>
      <c r="H127" s="18">
        <v>33000</v>
      </c>
      <c r="I127" s="18">
        <f t="shared" si="18"/>
        <v>0</v>
      </c>
      <c r="J127" s="17"/>
      <c r="K127" s="17"/>
      <c r="L127" s="17">
        <f t="shared" si="19"/>
        <v>33000</v>
      </c>
      <c r="M127" s="17">
        <f t="shared" si="23"/>
        <v>147747</v>
      </c>
      <c r="N127" s="156" t="s">
        <v>228</v>
      </c>
    </row>
    <row r="128" spans="1:14" ht="15">
      <c r="A128" s="32" t="s">
        <v>206</v>
      </c>
      <c r="B128" s="17">
        <f>B129+B130+B131+B132+B133+B134+B135+B136+B137</f>
        <v>199013.02</v>
      </c>
      <c r="C128" s="17">
        <f t="shared" ref="C128:K128" si="25">C129+C130+C131+C132+C133+C134+C135+C136+C137</f>
        <v>190147</v>
      </c>
      <c r="D128" s="17">
        <f>D129+D130+D131+D132+D133+D134+D135+D136+D137</f>
        <v>190147</v>
      </c>
      <c r="E128" s="17">
        <f>E129+E130+E131+E132+E133+E134+E136+E137</f>
        <v>11187.09</v>
      </c>
      <c r="F128" s="17">
        <f t="shared" ref="F128:F138" si="26">G128+H128</f>
        <v>10800</v>
      </c>
      <c r="G128" s="17">
        <f t="shared" si="25"/>
        <v>0</v>
      </c>
      <c r="H128" s="17">
        <f>H129+H130+H131+H132+H134+H135+H136+H137</f>
        <v>10800</v>
      </c>
      <c r="I128" s="18">
        <f t="shared" ref="I128:I138" si="27">J128+K128</f>
        <v>-10800</v>
      </c>
      <c r="J128" s="17">
        <f t="shared" si="25"/>
        <v>0</v>
      </c>
      <c r="K128" s="17">
        <f t="shared" si="25"/>
        <v>-10800</v>
      </c>
      <c r="L128" s="17">
        <f t="shared" ref="L128:L138" si="28">I128+F128</f>
        <v>0</v>
      </c>
      <c r="M128" s="17">
        <f t="shared" ref="M128:M138" si="29">D128+L128</f>
        <v>190147</v>
      </c>
      <c r="N128" s="112"/>
    </row>
    <row r="129" spans="1:14" ht="76.5">
      <c r="A129" s="29" t="s">
        <v>71</v>
      </c>
      <c r="B129" s="17">
        <v>31435.99</v>
      </c>
      <c r="C129" s="17">
        <v>33900</v>
      </c>
      <c r="D129" s="17">
        <v>33900</v>
      </c>
      <c r="E129" s="17">
        <v>3987.09</v>
      </c>
      <c r="F129" s="17">
        <f t="shared" si="26"/>
        <v>10800</v>
      </c>
      <c r="G129" s="17"/>
      <c r="H129" s="18">
        <v>10800</v>
      </c>
      <c r="I129" s="18">
        <f t="shared" si="27"/>
        <v>0</v>
      </c>
      <c r="J129" s="17"/>
      <c r="K129" s="17"/>
      <c r="L129" s="17">
        <f t="shared" si="28"/>
        <v>10800</v>
      </c>
      <c r="M129" s="17">
        <f t="shared" si="29"/>
        <v>44700</v>
      </c>
      <c r="N129" s="156" t="s">
        <v>225</v>
      </c>
    </row>
    <row r="130" spans="1:14" ht="15">
      <c r="A130" s="29" t="s">
        <v>72</v>
      </c>
      <c r="B130" s="17"/>
      <c r="C130" s="17"/>
      <c r="D130" s="17"/>
      <c r="E130" s="17"/>
      <c r="F130" s="17">
        <f t="shared" si="26"/>
        <v>0</v>
      </c>
      <c r="G130" s="17"/>
      <c r="H130" s="18"/>
      <c r="I130" s="18">
        <f t="shared" si="27"/>
        <v>0</v>
      </c>
      <c r="J130" s="17"/>
      <c r="K130" s="17"/>
      <c r="L130" s="17">
        <f t="shared" si="28"/>
        <v>0</v>
      </c>
      <c r="M130" s="17">
        <f t="shared" si="29"/>
        <v>0</v>
      </c>
      <c r="N130" s="112"/>
    </row>
    <row r="131" spans="1:14" ht="15">
      <c r="A131" s="59" t="s">
        <v>73</v>
      </c>
      <c r="B131" s="17"/>
      <c r="C131" s="17"/>
      <c r="D131" s="17"/>
      <c r="E131" s="17"/>
      <c r="F131" s="17">
        <f t="shared" si="26"/>
        <v>0</v>
      </c>
      <c r="G131" s="17"/>
      <c r="H131" s="18"/>
      <c r="I131" s="18">
        <f t="shared" si="27"/>
        <v>0</v>
      </c>
      <c r="J131" s="17"/>
      <c r="K131" s="17"/>
      <c r="L131" s="17">
        <f t="shared" si="28"/>
        <v>0</v>
      </c>
      <c r="M131" s="17">
        <f t="shared" si="29"/>
        <v>0</v>
      </c>
      <c r="N131" s="112"/>
    </row>
    <row r="132" spans="1:14" ht="25.5">
      <c r="A132" s="29" t="s">
        <v>74</v>
      </c>
      <c r="B132" s="17">
        <v>19031.38</v>
      </c>
      <c r="C132" s="17">
        <v>20200</v>
      </c>
      <c r="D132" s="17">
        <v>20200</v>
      </c>
      <c r="E132" s="17"/>
      <c r="F132" s="17">
        <f t="shared" si="26"/>
        <v>0</v>
      </c>
      <c r="G132" s="17"/>
      <c r="H132" s="18"/>
      <c r="I132" s="18">
        <f t="shared" si="27"/>
        <v>0</v>
      </c>
      <c r="J132" s="17"/>
      <c r="K132" s="17"/>
      <c r="L132" s="17">
        <f t="shared" si="28"/>
        <v>0</v>
      </c>
      <c r="M132" s="17">
        <f t="shared" si="29"/>
        <v>20200</v>
      </c>
      <c r="N132" s="112"/>
    </row>
    <row r="133" spans="1:14" ht="25.5">
      <c r="A133" s="29" t="s">
        <v>75</v>
      </c>
      <c r="B133" s="17">
        <v>3900</v>
      </c>
      <c r="C133" s="17">
        <v>4000</v>
      </c>
      <c r="D133" s="17">
        <v>4000</v>
      </c>
      <c r="E133" s="17"/>
      <c r="F133" s="17">
        <f t="shared" si="26"/>
        <v>0</v>
      </c>
      <c r="G133" s="17"/>
      <c r="H133" s="18"/>
      <c r="I133" s="18">
        <f t="shared" si="27"/>
        <v>0</v>
      </c>
      <c r="J133" s="17"/>
      <c r="K133" s="17"/>
      <c r="L133" s="17">
        <f t="shared" si="28"/>
        <v>0</v>
      </c>
      <c r="M133" s="17">
        <f t="shared" si="29"/>
        <v>4000</v>
      </c>
      <c r="N133" s="112"/>
    </row>
    <row r="134" spans="1:14" ht="51">
      <c r="A134" s="29" t="s">
        <v>68</v>
      </c>
      <c r="B134" s="17">
        <v>24632</v>
      </c>
      <c r="C134" s="17">
        <v>35000</v>
      </c>
      <c r="D134" s="17">
        <v>35000</v>
      </c>
      <c r="E134" s="17">
        <v>7200</v>
      </c>
      <c r="F134" s="17">
        <f t="shared" si="26"/>
        <v>0</v>
      </c>
      <c r="G134" s="17"/>
      <c r="H134" s="18"/>
      <c r="I134" s="18">
        <f t="shared" si="27"/>
        <v>-10800</v>
      </c>
      <c r="J134" s="17"/>
      <c r="K134" s="17">
        <v>-10800</v>
      </c>
      <c r="L134" s="17">
        <f t="shared" si="28"/>
        <v>-10800</v>
      </c>
      <c r="M134" s="17">
        <f t="shared" si="29"/>
        <v>24200</v>
      </c>
      <c r="N134" s="156" t="s">
        <v>229</v>
      </c>
    </row>
    <row r="135" spans="1:14" ht="15">
      <c r="A135" s="29" t="s">
        <v>213</v>
      </c>
      <c r="B135" s="17"/>
      <c r="C135" s="17"/>
      <c r="D135" s="17"/>
      <c r="E135" s="17"/>
      <c r="F135" s="17">
        <f t="shared" si="26"/>
        <v>0</v>
      </c>
      <c r="G135" s="17"/>
      <c r="H135" s="18"/>
      <c r="I135" s="18">
        <f t="shared" si="27"/>
        <v>0</v>
      </c>
      <c r="J135" s="17"/>
      <c r="K135" s="17"/>
      <c r="L135" s="17">
        <f t="shared" si="28"/>
        <v>0</v>
      </c>
      <c r="M135" s="17">
        <f t="shared" si="29"/>
        <v>0</v>
      </c>
      <c r="N135" s="112"/>
    </row>
    <row r="136" spans="1:14" ht="25.5">
      <c r="A136" s="29" t="s">
        <v>76</v>
      </c>
      <c r="B136" s="17">
        <v>0</v>
      </c>
      <c r="C136" s="17"/>
      <c r="D136" s="17"/>
      <c r="E136" s="17"/>
      <c r="F136" s="17">
        <f t="shared" si="26"/>
        <v>0</v>
      </c>
      <c r="G136" s="17"/>
      <c r="H136" s="18"/>
      <c r="I136" s="18">
        <f t="shared" si="27"/>
        <v>0</v>
      </c>
      <c r="J136" s="17"/>
      <c r="K136" s="17"/>
      <c r="L136" s="17">
        <f t="shared" si="28"/>
        <v>0</v>
      </c>
      <c r="M136" s="17">
        <f t="shared" si="29"/>
        <v>0</v>
      </c>
      <c r="N136" s="112"/>
    </row>
    <row r="137" spans="1:14" ht="25.5">
      <c r="A137" s="29" t="s">
        <v>69</v>
      </c>
      <c r="B137" s="17">
        <v>120013.65</v>
      </c>
      <c r="C137" s="17">
        <v>97047</v>
      </c>
      <c r="D137" s="17">
        <v>97047</v>
      </c>
      <c r="E137" s="17">
        <v>0</v>
      </c>
      <c r="F137" s="17">
        <f>G137+H127</f>
        <v>33000</v>
      </c>
      <c r="G137" s="17"/>
      <c r="I137" s="18">
        <f t="shared" si="27"/>
        <v>0</v>
      </c>
      <c r="J137" s="17"/>
      <c r="K137" s="17"/>
      <c r="L137" s="17">
        <f t="shared" si="28"/>
        <v>33000</v>
      </c>
      <c r="M137" s="17">
        <f t="shared" si="29"/>
        <v>130047</v>
      </c>
    </row>
    <row r="138" spans="1:14" ht="25.5">
      <c r="A138" s="32" t="s">
        <v>48</v>
      </c>
      <c r="B138" s="17">
        <v>16064.45</v>
      </c>
      <c r="C138" s="17">
        <v>20605</v>
      </c>
      <c r="D138" s="17">
        <v>20605</v>
      </c>
      <c r="E138" s="21"/>
      <c r="F138" s="17">
        <f t="shared" si="26"/>
        <v>0</v>
      </c>
      <c r="G138" s="17"/>
      <c r="H138" s="18"/>
      <c r="I138" s="18">
        <f t="shared" si="27"/>
        <v>0</v>
      </c>
      <c r="J138" s="17"/>
      <c r="K138" s="17"/>
      <c r="L138" s="17">
        <f t="shared" si="28"/>
        <v>0</v>
      </c>
      <c r="M138" s="17">
        <f t="shared" si="29"/>
        <v>20605</v>
      </c>
      <c r="N138" s="156"/>
    </row>
    <row r="139" spans="1:14" ht="3" customHeight="1">
      <c r="A139" s="32"/>
      <c r="B139" s="33"/>
      <c r="C139" s="33"/>
      <c r="D139" s="33"/>
      <c r="E139" s="33"/>
      <c r="F139" s="33">
        <f t="shared" si="22"/>
        <v>0</v>
      </c>
      <c r="G139" s="33"/>
      <c r="H139" s="140"/>
      <c r="I139" s="140">
        <f t="shared" si="18"/>
        <v>0</v>
      </c>
      <c r="J139" s="33"/>
      <c r="K139" s="33"/>
      <c r="L139" s="33">
        <f t="shared" si="19"/>
        <v>0</v>
      </c>
      <c r="M139" s="33">
        <f t="shared" si="23"/>
        <v>0</v>
      </c>
      <c r="N139" s="112"/>
    </row>
    <row r="140" spans="1:14" ht="15" hidden="1">
      <c r="A140" s="159"/>
      <c r="B140" s="33"/>
      <c r="C140" s="33"/>
      <c r="D140" s="33"/>
      <c r="E140" s="33"/>
      <c r="F140" s="33">
        <f t="shared" si="22"/>
        <v>0</v>
      </c>
      <c r="G140" s="33"/>
      <c r="H140" s="140"/>
      <c r="I140" s="140">
        <f t="shared" si="18"/>
        <v>0</v>
      </c>
      <c r="J140" s="33"/>
      <c r="K140" s="33"/>
      <c r="L140" s="33">
        <f t="shared" si="19"/>
        <v>0</v>
      </c>
      <c r="M140" s="33">
        <f t="shared" si="23"/>
        <v>0</v>
      </c>
      <c r="N140" s="112"/>
    </row>
    <row r="141" spans="1:14" ht="15" hidden="1">
      <c r="A141" s="29"/>
      <c r="B141" s="33"/>
      <c r="C141" s="33"/>
      <c r="D141" s="33"/>
      <c r="E141" s="33"/>
      <c r="F141" s="33">
        <f t="shared" si="22"/>
        <v>0</v>
      </c>
      <c r="G141" s="33"/>
      <c r="H141" s="140"/>
      <c r="I141" s="140">
        <f t="shared" si="18"/>
        <v>0</v>
      </c>
      <c r="J141" s="33"/>
      <c r="K141" s="33"/>
      <c r="L141" s="33">
        <f t="shared" si="19"/>
        <v>0</v>
      </c>
      <c r="M141" s="33">
        <f t="shared" si="23"/>
        <v>0</v>
      </c>
      <c r="N141" s="112"/>
    </row>
    <row r="142" spans="1:14" ht="15" hidden="1">
      <c r="A142" s="29"/>
      <c r="B142" s="33"/>
      <c r="C142" s="33"/>
      <c r="D142" s="33"/>
      <c r="E142" s="33"/>
      <c r="F142" s="33">
        <f t="shared" si="22"/>
        <v>0</v>
      </c>
      <c r="G142" s="33"/>
      <c r="H142" s="140"/>
      <c r="I142" s="140">
        <f t="shared" si="18"/>
        <v>0</v>
      </c>
      <c r="J142" s="33"/>
      <c r="K142" s="33"/>
      <c r="L142" s="33">
        <f t="shared" si="19"/>
        <v>0</v>
      </c>
      <c r="M142" s="33">
        <f t="shared" si="23"/>
        <v>0</v>
      </c>
      <c r="N142" s="112"/>
    </row>
    <row r="143" spans="1:14" ht="15" hidden="1">
      <c r="A143" s="29"/>
      <c r="B143" s="33"/>
      <c r="C143" s="33"/>
      <c r="D143" s="33"/>
      <c r="E143" s="33"/>
      <c r="F143" s="33">
        <f t="shared" si="22"/>
        <v>0</v>
      </c>
      <c r="G143" s="33"/>
      <c r="H143" s="140"/>
      <c r="I143" s="140">
        <f t="shared" si="18"/>
        <v>0</v>
      </c>
      <c r="J143" s="33"/>
      <c r="K143" s="33"/>
      <c r="L143" s="33">
        <f t="shared" si="19"/>
        <v>0</v>
      </c>
      <c r="M143" s="33">
        <f t="shared" si="23"/>
        <v>0</v>
      </c>
      <c r="N143" s="112"/>
    </row>
    <row r="144" spans="1:14" ht="15" hidden="1">
      <c r="A144" s="29"/>
      <c r="B144" s="33"/>
      <c r="C144" s="33"/>
      <c r="D144" s="33"/>
      <c r="E144" s="33"/>
      <c r="F144" s="33">
        <f t="shared" si="22"/>
        <v>0</v>
      </c>
      <c r="G144" s="33"/>
      <c r="H144" s="140"/>
      <c r="I144" s="140">
        <f t="shared" si="18"/>
        <v>0</v>
      </c>
      <c r="J144" s="33"/>
      <c r="K144" s="33"/>
      <c r="L144" s="33">
        <f t="shared" si="19"/>
        <v>0</v>
      </c>
      <c r="M144" s="33">
        <f t="shared" si="23"/>
        <v>0</v>
      </c>
      <c r="N144" s="112"/>
    </row>
    <row r="145" spans="1:17" ht="15" hidden="1">
      <c r="A145" s="29"/>
      <c r="B145" s="33"/>
      <c r="C145" s="33"/>
      <c r="D145" s="33"/>
      <c r="E145" s="33"/>
      <c r="F145" s="33">
        <f t="shared" si="22"/>
        <v>0</v>
      </c>
      <c r="G145" s="33"/>
      <c r="H145" s="140"/>
      <c r="I145" s="140">
        <f t="shared" si="18"/>
        <v>0</v>
      </c>
      <c r="J145" s="33"/>
      <c r="K145" s="33"/>
      <c r="L145" s="33">
        <f t="shared" si="19"/>
        <v>0</v>
      </c>
      <c r="M145" s="33">
        <f t="shared" si="23"/>
        <v>0</v>
      </c>
      <c r="N145" s="112"/>
    </row>
    <row r="146" spans="1:17" ht="15" hidden="1">
      <c r="A146" s="29"/>
      <c r="B146" s="33"/>
      <c r="C146" s="33"/>
      <c r="D146" s="33"/>
      <c r="E146" s="33"/>
      <c r="F146" s="33">
        <f t="shared" si="22"/>
        <v>0</v>
      </c>
      <c r="G146" s="33"/>
      <c r="H146" s="140"/>
      <c r="I146" s="140">
        <f t="shared" si="18"/>
        <v>0</v>
      </c>
      <c r="J146" s="33"/>
      <c r="K146" s="33"/>
      <c r="L146" s="33">
        <f t="shared" si="19"/>
        <v>0</v>
      </c>
      <c r="M146" s="33">
        <f t="shared" si="23"/>
        <v>0</v>
      </c>
      <c r="N146" s="112"/>
    </row>
    <row r="147" spans="1:17" ht="21.75" customHeight="1">
      <c r="A147" s="29" t="s">
        <v>77</v>
      </c>
      <c r="B147" s="17">
        <f>B149</f>
        <v>0</v>
      </c>
      <c r="C147" s="17">
        <f t="shared" ref="C147:K147" si="30">C149</f>
        <v>0</v>
      </c>
      <c r="D147" s="17">
        <f t="shared" si="30"/>
        <v>0</v>
      </c>
      <c r="E147" s="17">
        <f t="shared" si="30"/>
        <v>0</v>
      </c>
      <c r="F147" s="17">
        <f t="shared" si="22"/>
        <v>0</v>
      </c>
      <c r="G147" s="17">
        <f t="shared" si="30"/>
        <v>0</v>
      </c>
      <c r="H147" s="17">
        <f t="shared" si="30"/>
        <v>0</v>
      </c>
      <c r="I147" s="17">
        <f t="shared" ref="I147:I210" si="31">J147+K147</f>
        <v>0</v>
      </c>
      <c r="J147" s="17">
        <f t="shared" si="30"/>
        <v>0</v>
      </c>
      <c r="K147" s="17">
        <f t="shared" si="30"/>
        <v>0</v>
      </c>
      <c r="L147" s="17">
        <f t="shared" ref="L147:L210" si="32">I147+F147</f>
        <v>0</v>
      </c>
      <c r="M147" s="17">
        <f t="shared" si="23"/>
        <v>0</v>
      </c>
      <c r="N147" s="113"/>
    </row>
    <row r="148" spans="1:17" ht="25.5" hidden="1">
      <c r="A148" s="32" t="s">
        <v>78</v>
      </c>
      <c r="B148" s="17"/>
      <c r="C148" s="17"/>
      <c r="D148" s="17"/>
      <c r="E148" s="17"/>
      <c r="F148" s="17">
        <f t="shared" si="22"/>
        <v>0</v>
      </c>
      <c r="G148" s="17"/>
      <c r="H148" s="18"/>
      <c r="I148" s="18">
        <f t="shared" si="31"/>
        <v>0</v>
      </c>
      <c r="J148" s="17"/>
      <c r="K148" s="17"/>
      <c r="L148" s="17">
        <f t="shared" si="32"/>
        <v>0</v>
      </c>
      <c r="M148" s="17">
        <f t="shared" si="23"/>
        <v>0</v>
      </c>
      <c r="N148" s="108"/>
      <c r="O148" s="39"/>
      <c r="P148" s="39"/>
      <c r="Q148" s="39"/>
    </row>
    <row r="149" spans="1:17" ht="33.75" hidden="1" customHeight="1">
      <c r="A149" s="46" t="s">
        <v>79</v>
      </c>
      <c r="B149" s="47"/>
      <c r="C149" s="47"/>
      <c r="D149" s="47"/>
      <c r="E149" s="47"/>
      <c r="F149" s="47">
        <f t="shared" si="22"/>
        <v>0</v>
      </c>
      <c r="G149" s="47"/>
      <c r="H149" s="136"/>
      <c r="I149" s="136">
        <f t="shared" si="31"/>
        <v>0</v>
      </c>
      <c r="J149" s="47"/>
      <c r="K149" s="47"/>
      <c r="L149" s="47">
        <f t="shared" si="32"/>
        <v>0</v>
      </c>
      <c r="M149" s="47">
        <f t="shared" si="23"/>
        <v>0</v>
      </c>
      <c r="N149" s="118"/>
      <c r="O149" s="39"/>
      <c r="P149" s="39"/>
      <c r="Q149" s="39"/>
    </row>
    <row r="150" spans="1:17" ht="0.75" hidden="1" customHeight="1">
      <c r="A150" s="29"/>
      <c r="B150" s="17"/>
      <c r="C150" s="17"/>
      <c r="D150" s="17"/>
      <c r="E150" s="17"/>
      <c r="F150" s="17">
        <f t="shared" si="22"/>
        <v>0</v>
      </c>
      <c r="G150" s="17"/>
      <c r="H150" s="18"/>
      <c r="I150" s="18">
        <f t="shared" si="31"/>
        <v>0</v>
      </c>
      <c r="J150" s="17"/>
      <c r="K150" s="17"/>
      <c r="L150" s="17">
        <f t="shared" si="32"/>
        <v>0</v>
      </c>
      <c r="M150" s="17">
        <f t="shared" si="23"/>
        <v>0</v>
      </c>
      <c r="N150" s="108"/>
      <c r="O150" s="39"/>
      <c r="P150" s="39"/>
      <c r="Q150" s="39"/>
    </row>
    <row r="151" spans="1:17" s="39" customFormat="1" ht="15" hidden="1">
      <c r="A151" s="29"/>
      <c r="B151" s="17"/>
      <c r="C151" s="17"/>
      <c r="D151" s="17"/>
      <c r="E151" s="17"/>
      <c r="F151" s="17">
        <f t="shared" si="22"/>
        <v>0</v>
      </c>
      <c r="G151" s="17"/>
      <c r="H151" s="18"/>
      <c r="I151" s="18">
        <f t="shared" si="31"/>
        <v>0</v>
      </c>
      <c r="J151" s="17"/>
      <c r="K151" s="17"/>
      <c r="L151" s="17">
        <f t="shared" si="32"/>
        <v>0</v>
      </c>
      <c r="M151" s="17">
        <f t="shared" si="23"/>
        <v>0</v>
      </c>
      <c r="N151" s="108"/>
    </row>
    <row r="152" spans="1:17" s="39" customFormat="1" ht="15" hidden="1">
      <c r="A152" s="29"/>
      <c r="B152" s="17"/>
      <c r="C152" s="17"/>
      <c r="D152" s="17"/>
      <c r="E152" s="17"/>
      <c r="F152" s="17">
        <f t="shared" si="22"/>
        <v>0</v>
      </c>
      <c r="G152" s="17"/>
      <c r="H152" s="18"/>
      <c r="I152" s="18">
        <f t="shared" si="31"/>
        <v>0</v>
      </c>
      <c r="J152" s="17"/>
      <c r="K152" s="17"/>
      <c r="L152" s="17">
        <f t="shared" si="32"/>
        <v>0</v>
      </c>
      <c r="M152" s="17">
        <f t="shared" si="23"/>
        <v>0</v>
      </c>
      <c r="N152" s="108"/>
    </row>
    <row r="153" spans="1:17" s="39" customFormat="1" ht="23.25" hidden="1" customHeight="1">
      <c r="A153" s="32" t="s">
        <v>48</v>
      </c>
      <c r="B153" s="17"/>
      <c r="C153" s="17"/>
      <c r="D153" s="17"/>
      <c r="E153" s="17"/>
      <c r="F153" s="17">
        <f t="shared" si="22"/>
        <v>0</v>
      </c>
      <c r="G153" s="17"/>
      <c r="H153" s="18"/>
      <c r="I153" s="18">
        <f t="shared" si="31"/>
        <v>0</v>
      </c>
      <c r="J153" s="17"/>
      <c r="K153" s="17"/>
      <c r="L153" s="17">
        <f t="shared" si="32"/>
        <v>0</v>
      </c>
      <c r="M153" s="17">
        <f t="shared" si="23"/>
        <v>0</v>
      </c>
      <c r="N153" s="108"/>
    </row>
    <row r="154" spans="1:17" s="39" customFormat="1" ht="38.25" hidden="1">
      <c r="A154" s="29" t="s">
        <v>80</v>
      </c>
      <c r="B154" s="34">
        <f t="shared" ref="B154:K154" si="33">SUM(B156:B161)</f>
        <v>0</v>
      </c>
      <c r="C154" s="34">
        <f t="shared" si="33"/>
        <v>0</v>
      </c>
      <c r="D154" s="34">
        <f t="shared" si="33"/>
        <v>0</v>
      </c>
      <c r="E154" s="34">
        <f t="shared" si="33"/>
        <v>0</v>
      </c>
      <c r="F154" s="34">
        <f t="shared" si="22"/>
        <v>0</v>
      </c>
      <c r="G154" s="34">
        <f t="shared" si="33"/>
        <v>0</v>
      </c>
      <c r="H154" s="34">
        <f t="shared" si="33"/>
        <v>0</v>
      </c>
      <c r="I154" s="34">
        <f t="shared" si="31"/>
        <v>0</v>
      </c>
      <c r="J154" s="34">
        <f t="shared" si="33"/>
        <v>0</v>
      </c>
      <c r="K154" s="34">
        <f t="shared" si="33"/>
        <v>0</v>
      </c>
      <c r="L154" s="34">
        <f t="shared" si="32"/>
        <v>0</v>
      </c>
      <c r="M154" s="34">
        <f t="shared" si="23"/>
        <v>0</v>
      </c>
      <c r="N154" s="113"/>
      <c r="O154" s="4"/>
      <c r="P154" s="4"/>
      <c r="Q154" s="4"/>
    </row>
    <row r="155" spans="1:17" s="39" customFormat="1" ht="25.5" hidden="1">
      <c r="A155" s="32" t="s">
        <v>78</v>
      </c>
      <c r="B155" s="17"/>
      <c r="C155" s="17"/>
      <c r="D155" s="12"/>
      <c r="E155" s="34"/>
      <c r="F155" s="17">
        <f t="shared" si="22"/>
        <v>0</v>
      </c>
      <c r="G155" s="17"/>
      <c r="H155" s="18"/>
      <c r="I155" s="18">
        <f t="shared" si="31"/>
        <v>0</v>
      </c>
      <c r="J155" s="18"/>
      <c r="K155" s="18"/>
      <c r="L155" s="34">
        <f t="shared" si="32"/>
        <v>0</v>
      </c>
      <c r="M155" s="34">
        <f t="shared" si="23"/>
        <v>0</v>
      </c>
      <c r="N155" s="108"/>
      <c r="O155" s="4"/>
      <c r="P155" s="4"/>
      <c r="Q155" s="4"/>
    </row>
    <row r="156" spans="1:17" s="39" customFormat="1" ht="74.25" hidden="1" customHeight="1">
      <c r="A156" s="46" t="s">
        <v>81</v>
      </c>
      <c r="B156" s="47"/>
      <c r="C156" s="47"/>
      <c r="D156" s="47"/>
      <c r="E156" s="47"/>
      <c r="F156" s="47">
        <f t="shared" si="22"/>
        <v>0</v>
      </c>
      <c r="G156" s="47"/>
      <c r="H156" s="136"/>
      <c r="I156" s="136">
        <f t="shared" si="31"/>
        <v>0</v>
      </c>
      <c r="J156" s="47"/>
      <c r="K156" s="47"/>
      <c r="L156" s="47">
        <f t="shared" si="32"/>
        <v>0</v>
      </c>
      <c r="M156" s="47">
        <f t="shared" si="23"/>
        <v>0</v>
      </c>
      <c r="N156" s="118"/>
      <c r="O156" s="4"/>
      <c r="P156" s="4"/>
      <c r="Q156" s="4"/>
    </row>
    <row r="157" spans="1:17" ht="15" hidden="1">
      <c r="A157" s="29" t="s">
        <v>82</v>
      </c>
      <c r="B157" s="17"/>
      <c r="C157" s="17"/>
      <c r="D157" s="17"/>
      <c r="E157" s="17"/>
      <c r="F157" s="17">
        <f t="shared" si="22"/>
        <v>0</v>
      </c>
      <c r="G157" s="17"/>
      <c r="H157" s="18"/>
      <c r="I157" s="18">
        <f t="shared" si="31"/>
        <v>0</v>
      </c>
      <c r="J157" s="17"/>
      <c r="K157" s="17"/>
      <c r="L157" s="17">
        <f t="shared" si="32"/>
        <v>0</v>
      </c>
      <c r="M157" s="17">
        <f t="shared" si="23"/>
        <v>0</v>
      </c>
      <c r="N157" s="112"/>
    </row>
    <row r="158" spans="1:17" ht="25.5" hidden="1">
      <c r="A158" s="29" t="s">
        <v>83</v>
      </c>
      <c r="B158" s="17"/>
      <c r="C158" s="17"/>
      <c r="D158" s="17"/>
      <c r="E158" s="17"/>
      <c r="F158" s="17">
        <f t="shared" si="22"/>
        <v>0</v>
      </c>
      <c r="G158" s="17"/>
      <c r="H158" s="18"/>
      <c r="I158" s="18">
        <f t="shared" si="31"/>
        <v>0</v>
      </c>
      <c r="J158" s="17"/>
      <c r="K158" s="17"/>
      <c r="L158" s="17">
        <f t="shared" si="32"/>
        <v>0</v>
      </c>
      <c r="M158" s="17">
        <f t="shared" si="23"/>
        <v>0</v>
      </c>
      <c r="N158" s="108"/>
    </row>
    <row r="159" spans="1:17" ht="25.5" hidden="1">
      <c r="A159" s="29" t="s">
        <v>84</v>
      </c>
      <c r="B159" s="17"/>
      <c r="C159" s="34"/>
      <c r="D159" s="17"/>
      <c r="E159" s="17"/>
      <c r="F159" s="17">
        <f t="shared" si="22"/>
        <v>0</v>
      </c>
      <c r="G159" s="17"/>
      <c r="H159" s="18"/>
      <c r="I159" s="18">
        <f t="shared" si="31"/>
        <v>0</v>
      </c>
      <c r="J159" s="17"/>
      <c r="K159" s="17"/>
      <c r="L159" s="17">
        <f t="shared" si="32"/>
        <v>0</v>
      </c>
      <c r="M159" s="17">
        <f t="shared" si="23"/>
        <v>0</v>
      </c>
      <c r="N159" s="108"/>
    </row>
    <row r="160" spans="1:17" ht="38.25" hidden="1">
      <c r="A160" s="29" t="s">
        <v>85</v>
      </c>
      <c r="B160" s="17"/>
      <c r="C160" s="17"/>
      <c r="D160" s="17"/>
      <c r="E160" s="17"/>
      <c r="F160" s="17">
        <f t="shared" si="22"/>
        <v>0</v>
      </c>
      <c r="G160" s="17"/>
      <c r="H160" s="18"/>
      <c r="I160" s="18">
        <f t="shared" si="31"/>
        <v>0</v>
      </c>
      <c r="J160" s="17"/>
      <c r="K160" s="17"/>
      <c r="L160" s="17">
        <f t="shared" si="32"/>
        <v>0</v>
      </c>
      <c r="M160" s="17">
        <f t="shared" si="23"/>
        <v>0</v>
      </c>
      <c r="N160" s="108"/>
    </row>
    <row r="161" spans="1:17" ht="25.5" hidden="1">
      <c r="A161" s="29" t="s">
        <v>86</v>
      </c>
      <c r="B161" s="17"/>
      <c r="C161" s="17"/>
      <c r="D161" s="12"/>
      <c r="E161" s="34"/>
      <c r="F161" s="17">
        <f t="shared" si="22"/>
        <v>0</v>
      </c>
      <c r="G161" s="12"/>
      <c r="H161" s="18"/>
      <c r="I161" s="18">
        <f t="shared" si="31"/>
        <v>0</v>
      </c>
      <c r="J161" s="18"/>
      <c r="K161" s="18"/>
      <c r="L161" s="18">
        <f t="shared" si="32"/>
        <v>0</v>
      </c>
      <c r="M161" s="18">
        <f t="shared" si="23"/>
        <v>0</v>
      </c>
      <c r="N161" s="108"/>
    </row>
    <row r="162" spans="1:17" ht="25.5" hidden="1">
      <c r="A162" s="32" t="s">
        <v>48</v>
      </c>
      <c r="B162" s="17"/>
      <c r="C162" s="17"/>
      <c r="D162" s="17"/>
      <c r="E162" s="17"/>
      <c r="F162" s="17">
        <f t="shared" si="22"/>
        <v>0</v>
      </c>
      <c r="G162" s="17"/>
      <c r="H162" s="18"/>
      <c r="I162" s="18">
        <f t="shared" si="31"/>
        <v>0</v>
      </c>
      <c r="J162" s="17"/>
      <c r="K162" s="17"/>
      <c r="L162" s="17">
        <f t="shared" si="32"/>
        <v>0</v>
      </c>
      <c r="M162" s="17">
        <f t="shared" si="23"/>
        <v>0</v>
      </c>
      <c r="N162" s="108"/>
    </row>
    <row r="163" spans="1:17" ht="34.5" hidden="1" customHeight="1">
      <c r="A163" s="29" t="s">
        <v>87</v>
      </c>
      <c r="B163" s="34"/>
      <c r="C163" s="34"/>
      <c r="D163" s="34"/>
      <c r="E163" s="34">
        <f t="shared" ref="E163:K163" si="34">SUM(E164:E169)</f>
        <v>0</v>
      </c>
      <c r="F163" s="34">
        <f t="shared" si="22"/>
        <v>0</v>
      </c>
      <c r="G163" s="34">
        <f t="shared" si="34"/>
        <v>0</v>
      </c>
      <c r="H163" s="34"/>
      <c r="I163" s="34">
        <f t="shared" si="31"/>
        <v>0</v>
      </c>
      <c r="J163" s="34">
        <f t="shared" si="34"/>
        <v>0</v>
      </c>
      <c r="K163" s="34">
        <f t="shared" si="34"/>
        <v>0</v>
      </c>
      <c r="L163" s="34">
        <f t="shared" si="32"/>
        <v>0</v>
      </c>
      <c r="M163" s="34">
        <f t="shared" si="23"/>
        <v>0</v>
      </c>
      <c r="N163" s="113"/>
    </row>
    <row r="164" spans="1:17" ht="25.5" hidden="1">
      <c r="A164" s="32" t="s">
        <v>88</v>
      </c>
      <c r="B164" s="17"/>
      <c r="C164" s="17"/>
      <c r="D164" s="17"/>
      <c r="E164" s="17"/>
      <c r="F164" s="17">
        <f t="shared" si="22"/>
        <v>0</v>
      </c>
      <c r="G164" s="17"/>
      <c r="H164" s="18"/>
      <c r="I164" s="18">
        <f t="shared" si="31"/>
        <v>0</v>
      </c>
      <c r="J164" s="17"/>
      <c r="K164" s="17"/>
      <c r="L164" s="17">
        <f t="shared" si="32"/>
        <v>0</v>
      </c>
      <c r="M164" s="17">
        <f t="shared" si="23"/>
        <v>0</v>
      </c>
      <c r="N164" s="108"/>
    </row>
    <row r="165" spans="1:17" ht="25.5" hidden="1">
      <c r="A165" s="29" t="s">
        <v>89</v>
      </c>
      <c r="B165" s="17"/>
      <c r="C165" s="17"/>
      <c r="D165" s="17"/>
      <c r="E165" s="17"/>
      <c r="F165" s="17">
        <f t="shared" si="22"/>
        <v>0</v>
      </c>
      <c r="G165" s="17"/>
      <c r="H165" s="18"/>
      <c r="I165" s="18">
        <f t="shared" si="31"/>
        <v>0</v>
      </c>
      <c r="J165" s="17"/>
      <c r="K165" s="17"/>
      <c r="L165" s="17">
        <f t="shared" si="32"/>
        <v>0</v>
      </c>
      <c r="M165" s="17">
        <f t="shared" si="23"/>
        <v>0</v>
      </c>
      <c r="N165" s="108"/>
    </row>
    <row r="166" spans="1:17" ht="25.5" hidden="1">
      <c r="A166" s="29" t="s">
        <v>90</v>
      </c>
      <c r="B166" s="17"/>
      <c r="C166" s="17"/>
      <c r="D166" s="17"/>
      <c r="E166" s="17"/>
      <c r="F166" s="17">
        <f t="shared" si="22"/>
        <v>0</v>
      </c>
      <c r="G166" s="17"/>
      <c r="H166" s="18"/>
      <c r="I166" s="18">
        <f t="shared" si="31"/>
        <v>0</v>
      </c>
      <c r="J166" s="17"/>
      <c r="K166" s="17"/>
      <c r="L166" s="17">
        <f t="shared" si="32"/>
        <v>0</v>
      </c>
      <c r="M166" s="17">
        <f t="shared" si="23"/>
        <v>0</v>
      </c>
      <c r="N166" s="108"/>
    </row>
    <row r="167" spans="1:17" ht="15" hidden="1">
      <c r="A167" s="29" t="s">
        <v>91</v>
      </c>
      <c r="B167" s="17"/>
      <c r="C167" s="34"/>
      <c r="D167" s="34"/>
      <c r="E167" s="34"/>
      <c r="F167" s="34">
        <f t="shared" si="22"/>
        <v>0</v>
      </c>
      <c r="G167" s="34"/>
      <c r="H167" s="18"/>
      <c r="I167" s="18">
        <f t="shared" si="31"/>
        <v>0</v>
      </c>
      <c r="J167" s="34"/>
      <c r="K167" s="34"/>
      <c r="L167" s="34">
        <f t="shared" si="32"/>
        <v>0</v>
      </c>
      <c r="M167" s="34">
        <f t="shared" si="23"/>
        <v>0</v>
      </c>
      <c r="N167" s="108"/>
    </row>
    <row r="168" spans="1:17" ht="25.5" hidden="1">
      <c r="A168" s="40" t="s">
        <v>84</v>
      </c>
      <c r="B168" s="17"/>
      <c r="C168" s="34"/>
      <c r="D168" s="34"/>
      <c r="E168" s="34"/>
      <c r="F168" s="34">
        <f t="shared" si="22"/>
        <v>0</v>
      </c>
      <c r="G168" s="34"/>
      <c r="H168" s="18"/>
      <c r="I168" s="18">
        <f t="shared" si="31"/>
        <v>0</v>
      </c>
      <c r="J168" s="34"/>
      <c r="K168" s="34"/>
      <c r="L168" s="34">
        <f t="shared" si="32"/>
        <v>0</v>
      </c>
      <c r="M168" s="34">
        <f t="shared" si="23"/>
        <v>0</v>
      </c>
      <c r="N168" s="108"/>
    </row>
    <row r="169" spans="1:17" ht="51" hidden="1">
      <c r="A169" s="46" t="s">
        <v>92</v>
      </c>
      <c r="B169" s="47"/>
      <c r="C169" s="47"/>
      <c r="D169" s="48"/>
      <c r="E169" s="48"/>
      <c r="F169" s="47"/>
      <c r="G169" s="47"/>
      <c r="H169" s="136"/>
      <c r="I169" s="136">
        <f t="shared" si="31"/>
        <v>0</v>
      </c>
      <c r="J169" s="48"/>
      <c r="K169" s="48"/>
      <c r="L169" s="48">
        <f t="shared" si="32"/>
        <v>0</v>
      </c>
      <c r="M169" s="48">
        <f t="shared" si="23"/>
        <v>0</v>
      </c>
      <c r="N169" s="155"/>
    </row>
    <row r="170" spans="1:17" ht="15" hidden="1">
      <c r="A170" s="32" t="s">
        <v>93</v>
      </c>
      <c r="B170" s="17"/>
      <c r="C170" s="17"/>
      <c r="D170" s="34"/>
      <c r="E170" s="34"/>
      <c r="F170" s="17">
        <f t="shared" si="22"/>
        <v>0</v>
      </c>
      <c r="G170" s="17"/>
      <c r="H170" s="18"/>
      <c r="I170" s="18">
        <f t="shared" si="31"/>
        <v>0</v>
      </c>
      <c r="J170" s="34"/>
      <c r="K170" s="34"/>
      <c r="L170" s="34">
        <f t="shared" si="32"/>
        <v>0</v>
      </c>
      <c r="M170" s="34">
        <f t="shared" si="23"/>
        <v>0</v>
      </c>
      <c r="N170" s="108"/>
    </row>
    <row r="171" spans="1:17" ht="15" hidden="1">
      <c r="A171" s="29"/>
      <c r="B171" s="17"/>
      <c r="C171" s="17"/>
      <c r="D171" s="34"/>
      <c r="E171" s="34"/>
      <c r="F171" s="17">
        <f t="shared" si="22"/>
        <v>0</v>
      </c>
      <c r="G171" s="17"/>
      <c r="H171" s="18"/>
      <c r="I171" s="18">
        <f t="shared" si="31"/>
        <v>0</v>
      </c>
      <c r="J171" s="34"/>
      <c r="K171" s="34"/>
      <c r="L171" s="34">
        <f t="shared" si="32"/>
        <v>0</v>
      </c>
      <c r="M171" s="34">
        <f t="shared" si="23"/>
        <v>0</v>
      </c>
      <c r="N171" s="108"/>
    </row>
    <row r="172" spans="1:17" ht="15" hidden="1">
      <c r="A172" s="29"/>
      <c r="B172" s="17"/>
      <c r="C172" s="17"/>
      <c r="D172" s="34"/>
      <c r="E172" s="34"/>
      <c r="F172" s="17">
        <f t="shared" si="22"/>
        <v>0</v>
      </c>
      <c r="G172" s="17"/>
      <c r="H172" s="18"/>
      <c r="I172" s="18">
        <f t="shared" si="31"/>
        <v>0</v>
      </c>
      <c r="J172" s="34"/>
      <c r="K172" s="34"/>
      <c r="L172" s="34">
        <f t="shared" si="32"/>
        <v>0</v>
      </c>
      <c r="M172" s="34">
        <f t="shared" si="23"/>
        <v>0</v>
      </c>
      <c r="N172" s="108"/>
    </row>
    <row r="173" spans="1:17" ht="15" hidden="1">
      <c r="A173" s="29"/>
      <c r="B173" s="17"/>
      <c r="C173" s="17"/>
      <c r="D173" s="34"/>
      <c r="E173" s="34"/>
      <c r="F173" s="17">
        <f t="shared" si="22"/>
        <v>0</v>
      </c>
      <c r="G173" s="17"/>
      <c r="H173" s="18"/>
      <c r="I173" s="18">
        <f t="shared" si="31"/>
        <v>0</v>
      </c>
      <c r="J173" s="34"/>
      <c r="K173" s="34"/>
      <c r="L173" s="34">
        <f t="shared" si="32"/>
        <v>0</v>
      </c>
      <c r="M173" s="34">
        <f t="shared" si="23"/>
        <v>0</v>
      </c>
      <c r="N173" s="108"/>
    </row>
    <row r="174" spans="1:17" ht="15" hidden="1">
      <c r="A174" s="29"/>
      <c r="B174" s="17"/>
      <c r="C174" s="17"/>
      <c r="D174" s="34"/>
      <c r="E174" s="34"/>
      <c r="F174" s="17">
        <f t="shared" si="22"/>
        <v>0</v>
      </c>
      <c r="G174" s="17"/>
      <c r="H174" s="18"/>
      <c r="I174" s="18">
        <f t="shared" si="31"/>
        <v>0</v>
      </c>
      <c r="J174" s="34"/>
      <c r="K174" s="34"/>
      <c r="L174" s="34">
        <f t="shared" si="32"/>
        <v>0</v>
      </c>
      <c r="M174" s="34">
        <f t="shared" si="23"/>
        <v>0</v>
      </c>
      <c r="N174" s="108"/>
      <c r="O174" s="23"/>
      <c r="P174" s="23"/>
      <c r="Q174" s="23"/>
    </row>
    <row r="175" spans="1:17" ht="25.5" hidden="1">
      <c r="A175" s="32" t="s">
        <v>48</v>
      </c>
      <c r="B175" s="17"/>
      <c r="C175" s="17"/>
      <c r="D175" s="21"/>
      <c r="E175" s="21"/>
      <c r="F175" s="17">
        <f t="shared" si="22"/>
        <v>0</v>
      </c>
      <c r="G175" s="17"/>
      <c r="H175" s="18"/>
      <c r="I175" s="18">
        <f t="shared" si="31"/>
        <v>0</v>
      </c>
      <c r="J175" s="17"/>
      <c r="K175" s="17"/>
      <c r="L175" s="17">
        <f t="shared" si="32"/>
        <v>0</v>
      </c>
      <c r="M175" s="17">
        <f t="shared" si="23"/>
        <v>0</v>
      </c>
      <c r="N175" s="108"/>
      <c r="O175" s="23"/>
      <c r="P175" s="23"/>
      <c r="Q175" s="23"/>
    </row>
    <row r="176" spans="1:17" ht="25.5" hidden="1">
      <c r="A176" s="29" t="s">
        <v>94</v>
      </c>
      <c r="B176" s="34">
        <f>SUM(B178:B182)</f>
        <v>0</v>
      </c>
      <c r="C176" s="34">
        <f t="shared" ref="C176:K176" si="35">SUM(C178:C182)</f>
        <v>0</v>
      </c>
      <c r="D176" s="34">
        <f t="shared" si="35"/>
        <v>0</v>
      </c>
      <c r="E176" s="34">
        <f t="shared" si="35"/>
        <v>0</v>
      </c>
      <c r="F176" s="34">
        <f t="shared" si="22"/>
        <v>0</v>
      </c>
      <c r="G176" s="34">
        <f t="shared" si="35"/>
        <v>0</v>
      </c>
      <c r="H176" s="34">
        <f t="shared" si="35"/>
        <v>0</v>
      </c>
      <c r="I176" s="34">
        <f t="shared" si="31"/>
        <v>0</v>
      </c>
      <c r="J176" s="34">
        <f t="shared" si="35"/>
        <v>0</v>
      </c>
      <c r="K176" s="34">
        <f t="shared" si="35"/>
        <v>0</v>
      </c>
      <c r="L176" s="34">
        <f t="shared" si="32"/>
        <v>0</v>
      </c>
      <c r="M176" s="34">
        <f t="shared" si="23"/>
        <v>0</v>
      </c>
      <c r="N176" s="113"/>
      <c r="O176" s="23"/>
      <c r="P176" s="23"/>
      <c r="Q176" s="23"/>
    </row>
    <row r="177" spans="1:17" s="23" customFormat="1" ht="15" hidden="1">
      <c r="A177" s="32" t="s">
        <v>95</v>
      </c>
      <c r="B177" s="33"/>
      <c r="C177" s="33"/>
      <c r="D177" s="33"/>
      <c r="E177" s="33"/>
      <c r="F177" s="33">
        <f t="shared" si="22"/>
        <v>0</v>
      </c>
      <c r="G177" s="17"/>
      <c r="H177" s="18"/>
      <c r="I177" s="18">
        <f t="shared" si="31"/>
        <v>0</v>
      </c>
      <c r="J177" s="18"/>
      <c r="K177" s="18"/>
      <c r="L177" s="34">
        <f t="shared" si="32"/>
        <v>0</v>
      </c>
      <c r="M177" s="34">
        <f t="shared" si="23"/>
        <v>0</v>
      </c>
      <c r="N177" s="108"/>
    </row>
    <row r="178" spans="1:17" s="23" customFormat="1" ht="15" hidden="1">
      <c r="A178" s="29" t="s">
        <v>96</v>
      </c>
      <c r="B178" s="33"/>
      <c r="C178" s="33"/>
      <c r="D178" s="33"/>
      <c r="E178" s="33"/>
      <c r="F178" s="33">
        <f t="shared" si="22"/>
        <v>0</v>
      </c>
      <c r="G178" s="17"/>
      <c r="H178" s="18"/>
      <c r="I178" s="18">
        <f t="shared" si="31"/>
        <v>0</v>
      </c>
      <c r="J178" s="18"/>
      <c r="K178" s="18"/>
      <c r="L178" s="34">
        <f t="shared" si="32"/>
        <v>0</v>
      </c>
      <c r="M178" s="34">
        <f t="shared" si="23"/>
        <v>0</v>
      </c>
      <c r="N178" s="108"/>
    </row>
    <row r="179" spans="1:17" s="23" customFormat="1" ht="25.5" hidden="1">
      <c r="A179" s="32" t="s">
        <v>97</v>
      </c>
      <c r="B179" s="17"/>
      <c r="C179" s="17"/>
      <c r="D179" s="17"/>
      <c r="E179" s="17"/>
      <c r="F179" s="17">
        <f t="shared" si="22"/>
        <v>0</v>
      </c>
      <c r="G179" s="17"/>
      <c r="H179" s="18"/>
      <c r="I179" s="18">
        <f t="shared" si="31"/>
        <v>0</v>
      </c>
      <c r="J179" s="17"/>
      <c r="K179" s="17"/>
      <c r="L179" s="17">
        <f t="shared" si="32"/>
        <v>0</v>
      </c>
      <c r="M179" s="17">
        <f t="shared" si="23"/>
        <v>0</v>
      </c>
      <c r="N179" s="108"/>
    </row>
    <row r="180" spans="1:17" s="23" customFormat="1" ht="15" hidden="1">
      <c r="A180" s="29"/>
      <c r="B180" s="17"/>
      <c r="C180" s="17"/>
      <c r="D180" s="17"/>
      <c r="E180" s="17"/>
      <c r="F180" s="17">
        <f t="shared" si="22"/>
        <v>0</v>
      </c>
      <c r="G180" s="17"/>
      <c r="H180" s="18"/>
      <c r="I180" s="18">
        <f t="shared" si="31"/>
        <v>0</v>
      </c>
      <c r="J180" s="17"/>
      <c r="K180" s="17"/>
      <c r="L180" s="17">
        <f t="shared" si="32"/>
        <v>0</v>
      </c>
      <c r="M180" s="17">
        <f t="shared" si="23"/>
        <v>0</v>
      </c>
      <c r="N180" s="108"/>
      <c r="O180" s="4"/>
      <c r="P180" s="4"/>
      <c r="Q180" s="4"/>
    </row>
    <row r="181" spans="1:17" s="23" customFormat="1" ht="15" hidden="1">
      <c r="A181" s="29"/>
      <c r="B181" s="17"/>
      <c r="C181" s="17"/>
      <c r="D181" s="17"/>
      <c r="E181" s="17"/>
      <c r="F181" s="17">
        <f t="shared" si="22"/>
        <v>0</v>
      </c>
      <c r="G181" s="17"/>
      <c r="H181" s="18"/>
      <c r="I181" s="18">
        <f t="shared" si="31"/>
        <v>0</v>
      </c>
      <c r="J181" s="17"/>
      <c r="K181" s="17"/>
      <c r="L181" s="17">
        <f t="shared" si="32"/>
        <v>0</v>
      </c>
      <c r="M181" s="17">
        <f t="shared" si="23"/>
        <v>0</v>
      </c>
      <c r="N181" s="108"/>
      <c r="O181" s="4"/>
      <c r="P181" s="4"/>
      <c r="Q181" s="4"/>
    </row>
    <row r="182" spans="1:17" s="23" customFormat="1" ht="15" hidden="1">
      <c r="A182" s="32"/>
      <c r="B182" s="17"/>
      <c r="C182" s="17"/>
      <c r="D182" s="17"/>
      <c r="E182" s="17"/>
      <c r="F182" s="17">
        <f t="shared" si="22"/>
        <v>0</v>
      </c>
      <c r="G182" s="17"/>
      <c r="H182" s="18"/>
      <c r="I182" s="18">
        <f t="shared" si="31"/>
        <v>0</v>
      </c>
      <c r="J182" s="17"/>
      <c r="K182" s="17"/>
      <c r="L182" s="17">
        <f t="shared" si="32"/>
        <v>0</v>
      </c>
      <c r="M182" s="17">
        <f t="shared" si="23"/>
        <v>0</v>
      </c>
      <c r="N182" s="108"/>
      <c r="O182" s="4"/>
      <c r="P182" s="4"/>
      <c r="Q182" s="4"/>
    </row>
    <row r="183" spans="1:17" ht="38.25" hidden="1">
      <c r="A183" s="29" t="s">
        <v>98</v>
      </c>
      <c r="B183" s="17">
        <f>B184</f>
        <v>0</v>
      </c>
      <c r="C183" s="17">
        <f t="shared" ref="C183:K183" si="36">C184</f>
        <v>0</v>
      </c>
      <c r="D183" s="17">
        <f t="shared" si="36"/>
        <v>0</v>
      </c>
      <c r="E183" s="17">
        <f t="shared" si="36"/>
        <v>0</v>
      </c>
      <c r="F183" s="17">
        <f t="shared" si="22"/>
        <v>0</v>
      </c>
      <c r="G183" s="17">
        <f t="shared" si="36"/>
        <v>0</v>
      </c>
      <c r="H183" s="17">
        <f t="shared" si="36"/>
        <v>0</v>
      </c>
      <c r="I183" s="17">
        <f t="shared" si="31"/>
        <v>0</v>
      </c>
      <c r="J183" s="17">
        <f t="shared" si="36"/>
        <v>0</v>
      </c>
      <c r="K183" s="17">
        <f t="shared" si="36"/>
        <v>0</v>
      </c>
      <c r="L183" s="17">
        <f t="shared" si="32"/>
        <v>0</v>
      </c>
      <c r="M183" s="17">
        <f t="shared" si="23"/>
        <v>0</v>
      </c>
      <c r="N183" s="108"/>
    </row>
    <row r="184" spans="1:17" ht="25.5" hidden="1">
      <c r="A184" s="32" t="s">
        <v>48</v>
      </c>
      <c r="B184" s="17"/>
      <c r="C184" s="17"/>
      <c r="D184" s="17"/>
      <c r="E184" s="17"/>
      <c r="F184" s="17">
        <f t="shared" si="22"/>
        <v>0</v>
      </c>
      <c r="G184" s="17"/>
      <c r="H184" s="18"/>
      <c r="I184" s="18">
        <f t="shared" si="31"/>
        <v>0</v>
      </c>
      <c r="J184" s="17"/>
      <c r="K184" s="17"/>
      <c r="L184" s="17">
        <f t="shared" si="32"/>
        <v>0</v>
      </c>
      <c r="M184" s="17">
        <f t="shared" si="23"/>
        <v>0</v>
      </c>
      <c r="N184" s="108"/>
    </row>
    <row r="185" spans="1:17" ht="15" hidden="1">
      <c r="A185" s="29" t="s">
        <v>99</v>
      </c>
      <c r="B185" s="17"/>
      <c r="C185" s="17"/>
      <c r="D185" s="17"/>
      <c r="E185" s="17"/>
      <c r="F185" s="17">
        <f t="shared" ref="F185:F248" si="37">G185+H185</f>
        <v>0</v>
      </c>
      <c r="G185" s="17"/>
      <c r="H185" s="18"/>
      <c r="I185" s="18">
        <f t="shared" si="31"/>
        <v>0</v>
      </c>
      <c r="J185" s="17"/>
      <c r="K185" s="17"/>
      <c r="L185" s="17">
        <f t="shared" si="32"/>
        <v>0</v>
      </c>
      <c r="M185" s="17">
        <f t="shared" ref="M185:M248" si="38">D185+L185</f>
        <v>0</v>
      </c>
      <c r="N185" s="108"/>
    </row>
    <row r="186" spans="1:17" ht="15" hidden="1">
      <c r="A186" s="29" t="s">
        <v>100</v>
      </c>
      <c r="B186" s="17"/>
      <c r="C186" s="17"/>
      <c r="D186" s="17"/>
      <c r="E186" s="17"/>
      <c r="F186" s="17">
        <f t="shared" si="37"/>
        <v>0</v>
      </c>
      <c r="G186" s="17"/>
      <c r="H186" s="18"/>
      <c r="I186" s="18">
        <f t="shared" si="31"/>
        <v>0</v>
      </c>
      <c r="J186" s="17"/>
      <c r="K186" s="17"/>
      <c r="L186" s="17">
        <f t="shared" si="32"/>
        <v>0</v>
      </c>
      <c r="M186" s="17">
        <f t="shared" si="38"/>
        <v>0</v>
      </c>
      <c r="N186" s="108"/>
    </row>
    <row r="187" spans="1:17" ht="15" hidden="1">
      <c r="A187" s="29" t="s">
        <v>101</v>
      </c>
      <c r="B187" s="17"/>
      <c r="C187" s="17"/>
      <c r="D187" s="17"/>
      <c r="E187" s="17"/>
      <c r="F187" s="17">
        <f t="shared" si="37"/>
        <v>0</v>
      </c>
      <c r="G187" s="17"/>
      <c r="H187" s="18"/>
      <c r="I187" s="18">
        <f t="shared" si="31"/>
        <v>0</v>
      </c>
      <c r="J187" s="17"/>
      <c r="K187" s="17"/>
      <c r="L187" s="17">
        <f t="shared" si="32"/>
        <v>0</v>
      </c>
      <c r="M187" s="17">
        <f t="shared" si="38"/>
        <v>0</v>
      </c>
      <c r="N187" s="108"/>
    </row>
    <row r="188" spans="1:17" ht="51" hidden="1">
      <c r="A188" s="37" t="s">
        <v>102</v>
      </c>
      <c r="B188" s="43">
        <f>SUM(B189:B201)</f>
        <v>0</v>
      </c>
      <c r="C188" s="43">
        <f t="shared" ref="C188:K188" si="39">SUM(C189:C201)</f>
        <v>0</v>
      </c>
      <c r="D188" s="43">
        <f t="shared" si="39"/>
        <v>0</v>
      </c>
      <c r="E188" s="43">
        <f t="shared" si="39"/>
        <v>0</v>
      </c>
      <c r="F188" s="43">
        <f t="shared" si="37"/>
        <v>0</v>
      </c>
      <c r="G188" s="43">
        <f t="shared" si="39"/>
        <v>0</v>
      </c>
      <c r="H188" s="43">
        <f t="shared" si="39"/>
        <v>0</v>
      </c>
      <c r="I188" s="43">
        <f t="shared" si="31"/>
        <v>0</v>
      </c>
      <c r="J188" s="43">
        <f t="shared" si="39"/>
        <v>0</v>
      </c>
      <c r="K188" s="43">
        <f t="shared" si="39"/>
        <v>0</v>
      </c>
      <c r="L188" s="43">
        <f t="shared" si="32"/>
        <v>0</v>
      </c>
      <c r="M188" s="43">
        <f t="shared" si="38"/>
        <v>0</v>
      </c>
      <c r="N188" s="116"/>
    </row>
    <row r="189" spans="1:17" ht="15" hidden="1">
      <c r="A189" s="32" t="s">
        <v>103</v>
      </c>
      <c r="B189" s="34"/>
      <c r="C189" s="34"/>
      <c r="D189" s="34"/>
      <c r="E189" s="34"/>
      <c r="F189" s="34">
        <f t="shared" si="37"/>
        <v>0</v>
      </c>
      <c r="G189" s="34"/>
      <c r="H189" s="138"/>
      <c r="I189" s="18">
        <f t="shared" si="31"/>
        <v>0</v>
      </c>
      <c r="J189" s="17"/>
      <c r="K189" s="17"/>
      <c r="L189" s="34">
        <f t="shared" si="32"/>
        <v>0</v>
      </c>
      <c r="M189" s="34">
        <f t="shared" si="38"/>
        <v>0</v>
      </c>
      <c r="N189" s="113"/>
    </row>
    <row r="190" spans="1:17" ht="63.75" hidden="1">
      <c r="A190" s="29" t="s">
        <v>104</v>
      </c>
      <c r="B190" s="17"/>
      <c r="C190" s="17"/>
      <c r="D190" s="17"/>
      <c r="E190" s="17"/>
      <c r="F190" s="17">
        <f t="shared" si="37"/>
        <v>0</v>
      </c>
      <c r="G190" s="17"/>
      <c r="H190" s="18"/>
      <c r="I190" s="18">
        <f t="shared" si="31"/>
        <v>0</v>
      </c>
      <c r="J190" s="17"/>
      <c r="K190" s="17"/>
      <c r="L190" s="17">
        <f t="shared" si="32"/>
        <v>0</v>
      </c>
      <c r="M190" s="17">
        <f t="shared" si="38"/>
        <v>0</v>
      </c>
      <c r="N190" s="108"/>
    </row>
    <row r="191" spans="1:17" ht="63.75" hidden="1">
      <c r="A191" s="29" t="s">
        <v>105</v>
      </c>
      <c r="B191" s="17"/>
      <c r="C191" s="17"/>
      <c r="D191" s="17"/>
      <c r="E191" s="17"/>
      <c r="F191" s="17">
        <f t="shared" si="37"/>
        <v>0</v>
      </c>
      <c r="G191" s="17"/>
      <c r="H191" s="18"/>
      <c r="I191" s="18">
        <f t="shared" si="31"/>
        <v>0</v>
      </c>
      <c r="J191" s="17"/>
      <c r="K191" s="17"/>
      <c r="L191" s="34">
        <f t="shared" si="32"/>
        <v>0</v>
      </c>
      <c r="M191" s="34">
        <f t="shared" si="38"/>
        <v>0</v>
      </c>
      <c r="N191" s="108"/>
    </row>
    <row r="192" spans="1:17" ht="15" hidden="1">
      <c r="A192" s="32"/>
      <c r="B192" s="17"/>
      <c r="C192" s="17"/>
      <c r="D192" s="17"/>
      <c r="E192" s="17"/>
      <c r="F192" s="17">
        <f t="shared" si="37"/>
        <v>0</v>
      </c>
      <c r="G192" s="17"/>
      <c r="H192" s="18"/>
      <c r="I192" s="18">
        <f t="shared" si="31"/>
        <v>0</v>
      </c>
      <c r="J192" s="17"/>
      <c r="K192" s="17"/>
      <c r="L192" s="34">
        <f t="shared" si="32"/>
        <v>0</v>
      </c>
      <c r="M192" s="34">
        <f t="shared" si="38"/>
        <v>0</v>
      </c>
      <c r="N192" s="108"/>
    </row>
    <row r="193" spans="1:14" ht="15" hidden="1">
      <c r="A193" s="32"/>
      <c r="B193" s="17"/>
      <c r="C193" s="17"/>
      <c r="D193" s="17"/>
      <c r="E193" s="17"/>
      <c r="F193" s="17">
        <f t="shared" si="37"/>
        <v>0</v>
      </c>
      <c r="G193" s="17"/>
      <c r="H193" s="18"/>
      <c r="I193" s="18">
        <f t="shared" si="31"/>
        <v>0</v>
      </c>
      <c r="J193" s="17"/>
      <c r="K193" s="17"/>
      <c r="L193" s="34">
        <f t="shared" si="32"/>
        <v>0</v>
      </c>
      <c r="M193" s="34">
        <f t="shared" si="38"/>
        <v>0</v>
      </c>
      <c r="N193" s="108"/>
    </row>
    <row r="194" spans="1:14" ht="15" hidden="1">
      <c r="A194" s="32"/>
      <c r="B194" s="17"/>
      <c r="C194" s="17"/>
      <c r="D194" s="17"/>
      <c r="E194" s="17"/>
      <c r="F194" s="17">
        <f t="shared" si="37"/>
        <v>0</v>
      </c>
      <c r="G194" s="17"/>
      <c r="H194" s="18"/>
      <c r="I194" s="18">
        <f t="shared" si="31"/>
        <v>0</v>
      </c>
      <c r="J194" s="17"/>
      <c r="K194" s="17"/>
      <c r="L194" s="34">
        <f t="shared" si="32"/>
        <v>0</v>
      </c>
      <c r="M194" s="34">
        <f t="shared" si="38"/>
        <v>0</v>
      </c>
      <c r="N194" s="108"/>
    </row>
    <row r="195" spans="1:14" ht="15" hidden="1">
      <c r="A195" s="32"/>
      <c r="B195" s="17"/>
      <c r="C195" s="17"/>
      <c r="D195" s="17"/>
      <c r="E195" s="17"/>
      <c r="F195" s="17">
        <f t="shared" si="37"/>
        <v>0</v>
      </c>
      <c r="G195" s="17"/>
      <c r="H195" s="18"/>
      <c r="I195" s="18">
        <f t="shared" si="31"/>
        <v>0</v>
      </c>
      <c r="J195" s="17"/>
      <c r="K195" s="17"/>
      <c r="L195" s="34">
        <f t="shared" si="32"/>
        <v>0</v>
      </c>
      <c r="M195" s="34">
        <f t="shared" si="38"/>
        <v>0</v>
      </c>
      <c r="N195" s="108"/>
    </row>
    <row r="196" spans="1:14" ht="15" hidden="1">
      <c r="A196" s="32"/>
      <c r="B196" s="17"/>
      <c r="C196" s="17"/>
      <c r="D196" s="17"/>
      <c r="E196" s="17"/>
      <c r="F196" s="17">
        <f t="shared" si="37"/>
        <v>0</v>
      </c>
      <c r="G196" s="17"/>
      <c r="H196" s="18"/>
      <c r="I196" s="18">
        <f t="shared" si="31"/>
        <v>0</v>
      </c>
      <c r="J196" s="17"/>
      <c r="K196" s="17"/>
      <c r="L196" s="34">
        <f t="shared" si="32"/>
        <v>0</v>
      </c>
      <c r="M196" s="34">
        <f t="shared" si="38"/>
        <v>0</v>
      </c>
      <c r="N196" s="108"/>
    </row>
    <row r="197" spans="1:14" ht="15" hidden="1">
      <c r="A197" s="32"/>
      <c r="B197" s="17"/>
      <c r="C197" s="17"/>
      <c r="D197" s="17"/>
      <c r="E197" s="17"/>
      <c r="F197" s="17">
        <f t="shared" si="37"/>
        <v>0</v>
      </c>
      <c r="G197" s="17"/>
      <c r="H197" s="18"/>
      <c r="I197" s="18">
        <f t="shared" si="31"/>
        <v>0</v>
      </c>
      <c r="J197" s="17"/>
      <c r="K197" s="17"/>
      <c r="L197" s="34">
        <f t="shared" si="32"/>
        <v>0</v>
      </c>
      <c r="M197" s="34">
        <f t="shared" si="38"/>
        <v>0</v>
      </c>
      <c r="N197" s="108"/>
    </row>
    <row r="198" spans="1:14" ht="15" hidden="1">
      <c r="A198" s="32"/>
      <c r="B198" s="17"/>
      <c r="C198" s="17"/>
      <c r="D198" s="17"/>
      <c r="E198" s="17"/>
      <c r="F198" s="17">
        <f t="shared" si="37"/>
        <v>0</v>
      </c>
      <c r="G198" s="17"/>
      <c r="H198" s="18"/>
      <c r="I198" s="18">
        <f t="shared" si="31"/>
        <v>0</v>
      </c>
      <c r="J198" s="17"/>
      <c r="K198" s="17"/>
      <c r="L198" s="34">
        <f t="shared" si="32"/>
        <v>0</v>
      </c>
      <c r="M198" s="34">
        <f t="shared" si="38"/>
        <v>0</v>
      </c>
      <c r="N198" s="108"/>
    </row>
    <row r="199" spans="1:14" ht="15" hidden="1">
      <c r="A199" s="49"/>
      <c r="B199" s="17"/>
      <c r="C199" s="17"/>
      <c r="D199" s="17"/>
      <c r="E199" s="17"/>
      <c r="F199" s="17">
        <f t="shared" si="37"/>
        <v>0</v>
      </c>
      <c r="G199" s="17"/>
      <c r="H199" s="18"/>
      <c r="I199" s="18">
        <f t="shared" si="31"/>
        <v>0</v>
      </c>
      <c r="J199" s="17"/>
      <c r="K199" s="17"/>
      <c r="L199" s="34">
        <f t="shared" si="32"/>
        <v>0</v>
      </c>
      <c r="M199" s="34">
        <f t="shared" si="38"/>
        <v>0</v>
      </c>
      <c r="N199" s="108"/>
    </row>
    <row r="200" spans="1:14" ht="15" hidden="1">
      <c r="A200" s="50"/>
      <c r="B200" s="17"/>
      <c r="C200" s="17"/>
      <c r="D200" s="17"/>
      <c r="E200" s="17"/>
      <c r="F200" s="17">
        <f t="shared" si="37"/>
        <v>0</v>
      </c>
      <c r="G200" s="17"/>
      <c r="H200" s="18"/>
      <c r="I200" s="18">
        <f t="shared" si="31"/>
        <v>0</v>
      </c>
      <c r="J200" s="17"/>
      <c r="K200" s="17"/>
      <c r="L200" s="38">
        <f t="shared" si="32"/>
        <v>0</v>
      </c>
      <c r="M200" s="38">
        <f t="shared" si="38"/>
        <v>0</v>
      </c>
      <c r="N200" s="108"/>
    </row>
    <row r="201" spans="1:14" ht="15" hidden="1">
      <c r="A201" s="50"/>
      <c r="B201" s="17"/>
      <c r="C201" s="17"/>
      <c r="D201" s="17"/>
      <c r="E201" s="17"/>
      <c r="F201" s="17">
        <f t="shared" si="37"/>
        <v>0</v>
      </c>
      <c r="G201" s="17"/>
      <c r="H201" s="18"/>
      <c r="I201" s="18">
        <f t="shared" si="31"/>
        <v>0</v>
      </c>
      <c r="J201" s="17"/>
      <c r="K201" s="17"/>
      <c r="L201" s="38">
        <f t="shared" si="32"/>
        <v>0</v>
      </c>
      <c r="M201" s="38">
        <f t="shared" si="38"/>
        <v>0</v>
      </c>
      <c r="N201" s="108"/>
    </row>
    <row r="202" spans="1:14" ht="25.5" hidden="1">
      <c r="A202" s="32" t="s">
        <v>48</v>
      </c>
      <c r="B202" s="38"/>
      <c r="C202" s="51"/>
      <c r="D202" s="38"/>
      <c r="E202" s="38"/>
      <c r="F202" s="38">
        <f t="shared" si="37"/>
        <v>0</v>
      </c>
      <c r="G202" s="38"/>
      <c r="H202" s="18"/>
      <c r="I202" s="18">
        <f t="shared" si="31"/>
        <v>0</v>
      </c>
      <c r="J202" s="38"/>
      <c r="K202" s="38"/>
      <c r="L202" s="38">
        <f t="shared" si="32"/>
        <v>0</v>
      </c>
      <c r="M202" s="38">
        <f t="shared" si="38"/>
        <v>0</v>
      </c>
      <c r="N202" s="119"/>
    </row>
    <row r="203" spans="1:14" ht="63.75" hidden="1">
      <c r="A203" s="29" t="s">
        <v>104</v>
      </c>
      <c r="B203" s="17"/>
      <c r="C203" s="17"/>
      <c r="D203" s="17"/>
      <c r="E203" s="17"/>
      <c r="F203" s="17">
        <f t="shared" si="37"/>
        <v>0</v>
      </c>
      <c r="G203" s="17"/>
      <c r="H203" s="18"/>
      <c r="I203" s="18">
        <f t="shared" si="31"/>
        <v>0</v>
      </c>
      <c r="J203" s="17"/>
      <c r="K203" s="17"/>
      <c r="L203" s="38">
        <f t="shared" si="32"/>
        <v>0</v>
      </c>
      <c r="M203" s="38">
        <f t="shared" si="38"/>
        <v>0</v>
      </c>
      <c r="N203" s="108"/>
    </row>
    <row r="204" spans="1:14" ht="15" hidden="1">
      <c r="A204" s="32"/>
      <c r="B204" s="17"/>
      <c r="C204" s="17"/>
      <c r="D204" s="17"/>
      <c r="E204" s="17"/>
      <c r="F204" s="17" t="e">
        <f t="shared" si="37"/>
        <v>#DIV/0!</v>
      </c>
      <c r="G204" s="17"/>
      <c r="H204" s="18" t="e">
        <f t="shared" ref="H204:H215" si="40">E204/D204</f>
        <v>#DIV/0!</v>
      </c>
      <c r="I204" s="18">
        <f t="shared" si="31"/>
        <v>0</v>
      </c>
      <c r="J204" s="17"/>
      <c r="K204" s="17"/>
      <c r="L204" s="38" t="e">
        <f t="shared" si="32"/>
        <v>#DIV/0!</v>
      </c>
      <c r="M204" s="38" t="e">
        <f t="shared" si="38"/>
        <v>#DIV/0!</v>
      </c>
      <c r="N204" s="108"/>
    </row>
    <row r="205" spans="1:14" ht="15" hidden="1">
      <c r="A205" s="32"/>
      <c r="B205" s="17"/>
      <c r="C205" s="17"/>
      <c r="D205" s="17"/>
      <c r="E205" s="17"/>
      <c r="F205" s="17" t="e">
        <f t="shared" si="37"/>
        <v>#DIV/0!</v>
      </c>
      <c r="G205" s="17"/>
      <c r="H205" s="18" t="e">
        <f t="shared" si="40"/>
        <v>#DIV/0!</v>
      </c>
      <c r="I205" s="18">
        <f t="shared" si="31"/>
        <v>0</v>
      </c>
      <c r="J205" s="17"/>
      <c r="K205" s="17"/>
      <c r="L205" s="38" t="e">
        <f t="shared" si="32"/>
        <v>#DIV/0!</v>
      </c>
      <c r="M205" s="38" t="e">
        <f t="shared" si="38"/>
        <v>#DIV/0!</v>
      </c>
      <c r="N205" s="108"/>
    </row>
    <row r="206" spans="1:14" ht="15" hidden="1">
      <c r="A206" s="32"/>
      <c r="B206" s="17"/>
      <c r="C206" s="17"/>
      <c r="D206" s="17"/>
      <c r="E206" s="17"/>
      <c r="F206" s="17" t="e">
        <f t="shared" si="37"/>
        <v>#DIV/0!</v>
      </c>
      <c r="G206" s="17"/>
      <c r="H206" s="18" t="e">
        <f t="shared" si="40"/>
        <v>#DIV/0!</v>
      </c>
      <c r="I206" s="18">
        <f t="shared" si="31"/>
        <v>0</v>
      </c>
      <c r="J206" s="17"/>
      <c r="K206" s="17"/>
      <c r="L206" s="38" t="e">
        <f t="shared" si="32"/>
        <v>#DIV/0!</v>
      </c>
      <c r="M206" s="38" t="e">
        <f t="shared" si="38"/>
        <v>#DIV/0!</v>
      </c>
      <c r="N206" s="108"/>
    </row>
    <row r="207" spans="1:14" ht="15" hidden="1">
      <c r="A207" s="32"/>
      <c r="B207" s="17"/>
      <c r="C207" s="17"/>
      <c r="D207" s="17"/>
      <c r="E207" s="17"/>
      <c r="F207" s="17" t="e">
        <f t="shared" si="37"/>
        <v>#DIV/0!</v>
      </c>
      <c r="G207" s="17"/>
      <c r="H207" s="18" t="e">
        <f t="shared" si="40"/>
        <v>#DIV/0!</v>
      </c>
      <c r="I207" s="18">
        <f t="shared" si="31"/>
        <v>0</v>
      </c>
      <c r="J207" s="17"/>
      <c r="K207" s="17"/>
      <c r="L207" s="38" t="e">
        <f t="shared" si="32"/>
        <v>#DIV/0!</v>
      </c>
      <c r="M207" s="38" t="e">
        <f t="shared" si="38"/>
        <v>#DIV/0!</v>
      </c>
      <c r="N207" s="108"/>
    </row>
    <row r="208" spans="1:14" ht="15" hidden="1">
      <c r="A208" s="32"/>
      <c r="B208" s="17"/>
      <c r="C208" s="17"/>
      <c r="D208" s="17"/>
      <c r="E208" s="17"/>
      <c r="F208" s="17" t="e">
        <f t="shared" si="37"/>
        <v>#DIV/0!</v>
      </c>
      <c r="G208" s="17"/>
      <c r="H208" s="18" t="e">
        <f t="shared" si="40"/>
        <v>#DIV/0!</v>
      </c>
      <c r="I208" s="18">
        <f t="shared" si="31"/>
        <v>0</v>
      </c>
      <c r="J208" s="17"/>
      <c r="K208" s="17"/>
      <c r="L208" s="38" t="e">
        <f t="shared" si="32"/>
        <v>#DIV/0!</v>
      </c>
      <c r="M208" s="38" t="e">
        <f t="shared" si="38"/>
        <v>#DIV/0!</v>
      </c>
      <c r="N208" s="108"/>
    </row>
    <row r="209" spans="1:14" ht="15" hidden="1">
      <c r="A209" s="32"/>
      <c r="B209" s="17"/>
      <c r="C209" s="17"/>
      <c r="D209" s="17"/>
      <c r="E209" s="17"/>
      <c r="F209" s="17" t="e">
        <f t="shared" si="37"/>
        <v>#DIV/0!</v>
      </c>
      <c r="G209" s="17"/>
      <c r="H209" s="18" t="e">
        <f t="shared" si="40"/>
        <v>#DIV/0!</v>
      </c>
      <c r="I209" s="18">
        <f t="shared" si="31"/>
        <v>0</v>
      </c>
      <c r="J209" s="17"/>
      <c r="K209" s="17"/>
      <c r="L209" s="38" t="e">
        <f t="shared" si="32"/>
        <v>#DIV/0!</v>
      </c>
      <c r="M209" s="38" t="e">
        <f t="shared" si="38"/>
        <v>#DIV/0!</v>
      </c>
      <c r="N209" s="108"/>
    </row>
    <row r="210" spans="1:14" ht="15" hidden="1">
      <c r="A210" s="32"/>
      <c r="B210" s="17"/>
      <c r="C210" s="17"/>
      <c r="D210" s="17"/>
      <c r="E210" s="17"/>
      <c r="F210" s="17" t="e">
        <f t="shared" si="37"/>
        <v>#DIV/0!</v>
      </c>
      <c r="G210" s="17"/>
      <c r="H210" s="18" t="e">
        <f t="shared" si="40"/>
        <v>#DIV/0!</v>
      </c>
      <c r="I210" s="18">
        <f t="shared" si="31"/>
        <v>0</v>
      </c>
      <c r="J210" s="17"/>
      <c r="K210" s="17"/>
      <c r="L210" s="38" t="e">
        <f t="shared" si="32"/>
        <v>#DIV/0!</v>
      </c>
      <c r="M210" s="38" t="e">
        <f t="shared" si="38"/>
        <v>#DIV/0!</v>
      </c>
      <c r="N210" s="108"/>
    </row>
    <row r="211" spans="1:14" ht="15" hidden="1">
      <c r="A211" s="32"/>
      <c r="B211" s="17"/>
      <c r="C211" s="17"/>
      <c r="D211" s="17"/>
      <c r="E211" s="17"/>
      <c r="F211" s="17" t="e">
        <f t="shared" si="37"/>
        <v>#DIV/0!</v>
      </c>
      <c r="G211" s="17"/>
      <c r="H211" s="18" t="e">
        <f t="shared" si="40"/>
        <v>#DIV/0!</v>
      </c>
      <c r="I211" s="18">
        <f t="shared" ref="I211:I274" si="41">J211+K211</f>
        <v>0</v>
      </c>
      <c r="J211" s="17"/>
      <c r="K211" s="17"/>
      <c r="L211" s="38" t="e">
        <f t="shared" ref="L211:L274" si="42">I211+F211</f>
        <v>#DIV/0!</v>
      </c>
      <c r="M211" s="38" t="e">
        <f t="shared" si="38"/>
        <v>#DIV/0!</v>
      </c>
      <c r="N211" s="108"/>
    </row>
    <row r="212" spans="1:14" ht="15" hidden="1">
      <c r="A212" s="32"/>
      <c r="B212" s="17"/>
      <c r="C212" s="17"/>
      <c r="D212" s="17"/>
      <c r="E212" s="17"/>
      <c r="F212" s="17" t="e">
        <f t="shared" si="37"/>
        <v>#DIV/0!</v>
      </c>
      <c r="G212" s="17"/>
      <c r="H212" s="18" t="e">
        <f t="shared" si="40"/>
        <v>#DIV/0!</v>
      </c>
      <c r="I212" s="18">
        <f t="shared" si="41"/>
        <v>0</v>
      </c>
      <c r="J212" s="17"/>
      <c r="K212" s="17"/>
      <c r="L212" s="38" t="e">
        <f t="shared" si="42"/>
        <v>#DIV/0!</v>
      </c>
      <c r="M212" s="38" t="e">
        <f t="shared" si="38"/>
        <v>#DIV/0!</v>
      </c>
      <c r="N212" s="108"/>
    </row>
    <row r="213" spans="1:14" ht="15" hidden="1">
      <c r="A213" s="32"/>
      <c r="B213" s="17"/>
      <c r="C213" s="17"/>
      <c r="D213" s="17"/>
      <c r="E213" s="17"/>
      <c r="F213" s="17" t="e">
        <f t="shared" si="37"/>
        <v>#DIV/0!</v>
      </c>
      <c r="G213" s="17"/>
      <c r="H213" s="18" t="e">
        <f t="shared" si="40"/>
        <v>#DIV/0!</v>
      </c>
      <c r="I213" s="18">
        <f t="shared" si="41"/>
        <v>0</v>
      </c>
      <c r="J213" s="17"/>
      <c r="K213" s="17"/>
      <c r="L213" s="38" t="e">
        <f t="shared" si="42"/>
        <v>#DIV/0!</v>
      </c>
      <c r="M213" s="38" t="e">
        <f t="shared" si="38"/>
        <v>#DIV/0!</v>
      </c>
      <c r="N213" s="108"/>
    </row>
    <row r="214" spans="1:14" ht="15" hidden="1">
      <c r="A214" s="32"/>
      <c r="B214" s="17"/>
      <c r="C214" s="17"/>
      <c r="D214" s="17"/>
      <c r="E214" s="17"/>
      <c r="F214" s="17" t="e">
        <f t="shared" si="37"/>
        <v>#DIV/0!</v>
      </c>
      <c r="G214" s="17"/>
      <c r="H214" s="18" t="e">
        <f t="shared" si="40"/>
        <v>#DIV/0!</v>
      </c>
      <c r="I214" s="18">
        <f t="shared" si="41"/>
        <v>0</v>
      </c>
      <c r="J214" s="17"/>
      <c r="K214" s="17"/>
      <c r="L214" s="38" t="e">
        <f t="shared" si="42"/>
        <v>#DIV/0!</v>
      </c>
      <c r="M214" s="38" t="e">
        <f t="shared" si="38"/>
        <v>#DIV/0!</v>
      </c>
      <c r="N214" s="108"/>
    </row>
    <row r="215" spans="1:14" ht="15" hidden="1">
      <c r="A215" s="32"/>
      <c r="B215" s="17"/>
      <c r="C215" s="17"/>
      <c r="D215" s="17"/>
      <c r="E215" s="17"/>
      <c r="F215" s="17" t="e">
        <f t="shared" si="37"/>
        <v>#DIV/0!</v>
      </c>
      <c r="G215" s="17"/>
      <c r="H215" s="18" t="e">
        <f t="shared" si="40"/>
        <v>#DIV/0!</v>
      </c>
      <c r="I215" s="18">
        <f t="shared" si="41"/>
        <v>0</v>
      </c>
      <c r="J215" s="17"/>
      <c r="K215" s="17"/>
      <c r="L215" s="38" t="e">
        <f t="shared" si="42"/>
        <v>#DIV/0!</v>
      </c>
      <c r="M215" s="38" t="e">
        <f t="shared" si="38"/>
        <v>#DIV/0!</v>
      </c>
      <c r="N215" s="108"/>
    </row>
    <row r="216" spans="1:14" ht="52.5" hidden="1" customHeight="1">
      <c r="A216" s="37" t="s">
        <v>106</v>
      </c>
      <c r="B216" s="43">
        <f>SUM(B218:B240)</f>
        <v>0</v>
      </c>
      <c r="C216" s="43">
        <f t="shared" ref="C216:K216" si="43">SUM(C218:C240)</f>
        <v>0</v>
      </c>
      <c r="D216" s="43">
        <f t="shared" si="43"/>
        <v>0</v>
      </c>
      <c r="E216" s="43">
        <f t="shared" si="43"/>
        <v>0</v>
      </c>
      <c r="F216" s="43">
        <f t="shared" si="37"/>
        <v>0</v>
      </c>
      <c r="G216" s="43">
        <f t="shared" si="43"/>
        <v>0</v>
      </c>
      <c r="H216" s="43">
        <f t="shared" si="43"/>
        <v>0</v>
      </c>
      <c r="I216" s="43">
        <f t="shared" si="41"/>
        <v>0</v>
      </c>
      <c r="J216" s="43">
        <f t="shared" si="43"/>
        <v>0</v>
      </c>
      <c r="K216" s="43">
        <f t="shared" si="43"/>
        <v>0</v>
      </c>
      <c r="L216" s="43">
        <f t="shared" si="42"/>
        <v>0</v>
      </c>
      <c r="M216" s="43">
        <f t="shared" si="38"/>
        <v>0</v>
      </c>
      <c r="N216" s="116"/>
    </row>
    <row r="217" spans="1:14" ht="15" hidden="1">
      <c r="A217" s="32" t="s">
        <v>201</v>
      </c>
      <c r="B217" s="17"/>
      <c r="C217" s="17"/>
      <c r="D217" s="12"/>
      <c r="E217" s="34"/>
      <c r="F217" s="17">
        <f t="shared" si="37"/>
        <v>0</v>
      </c>
      <c r="G217" s="17"/>
      <c r="H217" s="18"/>
      <c r="I217" s="18">
        <f t="shared" si="41"/>
        <v>0</v>
      </c>
      <c r="J217" s="18"/>
      <c r="K217" s="18"/>
      <c r="L217" s="34">
        <f t="shared" si="42"/>
        <v>0</v>
      </c>
      <c r="M217" s="34">
        <f t="shared" si="38"/>
        <v>0</v>
      </c>
      <c r="N217" s="113"/>
    </row>
    <row r="218" spans="1:14" ht="15" hidden="1">
      <c r="A218" s="52"/>
      <c r="B218" s="17"/>
      <c r="C218" s="17"/>
      <c r="D218" s="17"/>
      <c r="E218" s="17"/>
      <c r="F218" s="17">
        <f t="shared" si="37"/>
        <v>0</v>
      </c>
      <c r="G218" s="17"/>
      <c r="H218" s="18"/>
      <c r="I218" s="18">
        <f t="shared" si="41"/>
        <v>0</v>
      </c>
      <c r="J218" s="17"/>
      <c r="K218" s="17"/>
      <c r="L218" s="34">
        <f t="shared" si="42"/>
        <v>0</v>
      </c>
      <c r="M218" s="34">
        <f t="shared" si="38"/>
        <v>0</v>
      </c>
      <c r="N218" s="108"/>
    </row>
    <row r="219" spans="1:14" ht="15" hidden="1">
      <c r="A219" s="52"/>
      <c r="B219" s="17"/>
      <c r="C219" s="17"/>
      <c r="D219" s="17"/>
      <c r="E219" s="17"/>
      <c r="F219" s="17">
        <f t="shared" si="37"/>
        <v>0</v>
      </c>
      <c r="G219" s="17"/>
      <c r="H219" s="18"/>
      <c r="I219" s="18">
        <f t="shared" si="41"/>
        <v>0</v>
      </c>
      <c r="J219" s="17"/>
      <c r="K219" s="17"/>
      <c r="L219" s="34">
        <f t="shared" si="42"/>
        <v>0</v>
      </c>
      <c r="M219" s="34">
        <f t="shared" si="38"/>
        <v>0</v>
      </c>
      <c r="N219" s="108"/>
    </row>
    <row r="220" spans="1:14" ht="15" hidden="1">
      <c r="A220" s="52"/>
      <c r="B220" s="17"/>
      <c r="C220" s="17"/>
      <c r="D220" s="17"/>
      <c r="E220" s="17"/>
      <c r="F220" s="17">
        <f t="shared" si="37"/>
        <v>0</v>
      </c>
      <c r="G220" s="17"/>
      <c r="H220" s="18"/>
      <c r="I220" s="18">
        <f t="shared" si="41"/>
        <v>0</v>
      </c>
      <c r="J220" s="17"/>
      <c r="K220" s="17"/>
      <c r="L220" s="34">
        <f t="shared" si="42"/>
        <v>0</v>
      </c>
      <c r="M220" s="34">
        <f t="shared" si="38"/>
        <v>0</v>
      </c>
      <c r="N220" s="108"/>
    </row>
    <row r="221" spans="1:14" ht="15" hidden="1">
      <c r="A221" s="52"/>
      <c r="B221" s="17"/>
      <c r="C221" s="17"/>
      <c r="D221" s="17"/>
      <c r="E221" s="17"/>
      <c r="F221" s="17">
        <f t="shared" si="37"/>
        <v>0</v>
      </c>
      <c r="G221" s="17"/>
      <c r="H221" s="18"/>
      <c r="I221" s="18">
        <f t="shared" si="41"/>
        <v>0</v>
      </c>
      <c r="J221" s="17"/>
      <c r="K221" s="17"/>
      <c r="L221" s="34">
        <f t="shared" si="42"/>
        <v>0</v>
      </c>
      <c r="M221" s="34">
        <f t="shared" si="38"/>
        <v>0</v>
      </c>
      <c r="N221" s="108"/>
    </row>
    <row r="222" spans="1:14" ht="15" hidden="1">
      <c r="A222" s="52"/>
      <c r="B222" s="17"/>
      <c r="C222" s="17"/>
      <c r="D222" s="17"/>
      <c r="E222" s="17"/>
      <c r="F222" s="17">
        <f t="shared" si="37"/>
        <v>0</v>
      </c>
      <c r="G222" s="17"/>
      <c r="H222" s="18"/>
      <c r="I222" s="18">
        <f t="shared" si="41"/>
        <v>0</v>
      </c>
      <c r="J222" s="17"/>
      <c r="K222" s="17"/>
      <c r="L222" s="34">
        <f t="shared" si="42"/>
        <v>0</v>
      </c>
      <c r="M222" s="34">
        <f t="shared" si="38"/>
        <v>0</v>
      </c>
      <c r="N222" s="108"/>
    </row>
    <row r="223" spans="1:14" ht="15" hidden="1">
      <c r="A223" s="52"/>
      <c r="B223" s="17"/>
      <c r="C223" s="17"/>
      <c r="D223" s="17"/>
      <c r="E223" s="17"/>
      <c r="F223" s="17">
        <f t="shared" si="37"/>
        <v>0</v>
      </c>
      <c r="G223" s="17"/>
      <c r="H223" s="18"/>
      <c r="I223" s="18">
        <f t="shared" si="41"/>
        <v>0</v>
      </c>
      <c r="J223" s="17"/>
      <c r="K223" s="17"/>
      <c r="L223" s="34">
        <f t="shared" si="42"/>
        <v>0</v>
      </c>
      <c r="M223" s="34">
        <f t="shared" si="38"/>
        <v>0</v>
      </c>
      <c r="N223" s="108"/>
    </row>
    <row r="224" spans="1:14" ht="15" hidden="1">
      <c r="A224" s="52"/>
      <c r="B224" s="17"/>
      <c r="C224" s="17"/>
      <c r="D224" s="17"/>
      <c r="E224" s="17"/>
      <c r="F224" s="17">
        <f t="shared" si="37"/>
        <v>0</v>
      </c>
      <c r="G224" s="17"/>
      <c r="H224" s="18"/>
      <c r="I224" s="18">
        <f t="shared" si="41"/>
        <v>0</v>
      </c>
      <c r="J224" s="17"/>
      <c r="K224" s="17"/>
      <c r="L224" s="34">
        <f t="shared" si="42"/>
        <v>0</v>
      </c>
      <c r="M224" s="34">
        <f t="shared" si="38"/>
        <v>0</v>
      </c>
      <c r="N224" s="108"/>
    </row>
    <row r="225" spans="1:14" ht="15" hidden="1">
      <c r="A225" s="52"/>
      <c r="B225" s="17"/>
      <c r="C225" s="17"/>
      <c r="D225" s="17"/>
      <c r="E225" s="17"/>
      <c r="F225" s="17">
        <f t="shared" si="37"/>
        <v>0</v>
      </c>
      <c r="G225" s="17"/>
      <c r="H225" s="18"/>
      <c r="I225" s="18">
        <f t="shared" si="41"/>
        <v>0</v>
      </c>
      <c r="J225" s="17"/>
      <c r="K225" s="17"/>
      <c r="L225" s="34">
        <f t="shared" si="42"/>
        <v>0</v>
      </c>
      <c r="M225" s="34">
        <f t="shared" si="38"/>
        <v>0</v>
      </c>
      <c r="N225" s="108"/>
    </row>
    <row r="226" spans="1:14" ht="15" hidden="1">
      <c r="A226" s="52"/>
      <c r="B226" s="17"/>
      <c r="C226" s="17"/>
      <c r="D226" s="17"/>
      <c r="E226" s="17"/>
      <c r="F226" s="17">
        <f t="shared" si="37"/>
        <v>0</v>
      </c>
      <c r="G226" s="17"/>
      <c r="H226" s="18"/>
      <c r="I226" s="18">
        <f t="shared" si="41"/>
        <v>0</v>
      </c>
      <c r="J226" s="17"/>
      <c r="K226" s="17"/>
      <c r="L226" s="34">
        <f t="shared" si="42"/>
        <v>0</v>
      </c>
      <c r="M226" s="34">
        <f t="shared" si="38"/>
        <v>0</v>
      </c>
      <c r="N226" s="108"/>
    </row>
    <row r="227" spans="1:14" ht="15" hidden="1">
      <c r="A227" s="52"/>
      <c r="B227" s="17"/>
      <c r="C227" s="17"/>
      <c r="D227" s="17"/>
      <c r="E227" s="17"/>
      <c r="F227" s="17">
        <f t="shared" si="37"/>
        <v>0</v>
      </c>
      <c r="G227" s="17"/>
      <c r="H227" s="18"/>
      <c r="I227" s="18">
        <f t="shared" si="41"/>
        <v>0</v>
      </c>
      <c r="J227" s="17"/>
      <c r="K227" s="17"/>
      <c r="L227" s="34">
        <f t="shared" si="42"/>
        <v>0</v>
      </c>
      <c r="M227" s="34">
        <f t="shared" si="38"/>
        <v>0</v>
      </c>
      <c r="N227" s="108"/>
    </row>
    <row r="228" spans="1:14" ht="15" hidden="1">
      <c r="A228" s="52"/>
      <c r="B228" s="17"/>
      <c r="C228" s="17"/>
      <c r="D228" s="17"/>
      <c r="E228" s="17"/>
      <c r="F228" s="17">
        <f t="shared" si="37"/>
        <v>0</v>
      </c>
      <c r="G228" s="17"/>
      <c r="H228" s="18"/>
      <c r="I228" s="18">
        <f t="shared" si="41"/>
        <v>0</v>
      </c>
      <c r="J228" s="17"/>
      <c r="K228" s="17"/>
      <c r="L228" s="34">
        <f t="shared" si="42"/>
        <v>0</v>
      </c>
      <c r="M228" s="34">
        <f t="shared" si="38"/>
        <v>0</v>
      </c>
      <c r="N228" s="108"/>
    </row>
    <row r="229" spans="1:14" ht="15" hidden="1">
      <c r="A229" s="52"/>
      <c r="B229" s="17"/>
      <c r="C229" s="17"/>
      <c r="D229" s="17"/>
      <c r="E229" s="17"/>
      <c r="F229" s="17">
        <f t="shared" si="37"/>
        <v>0</v>
      </c>
      <c r="G229" s="17"/>
      <c r="H229" s="18"/>
      <c r="I229" s="18">
        <f t="shared" si="41"/>
        <v>0</v>
      </c>
      <c r="J229" s="17"/>
      <c r="K229" s="17"/>
      <c r="L229" s="34">
        <f t="shared" si="42"/>
        <v>0</v>
      </c>
      <c r="M229" s="34">
        <f t="shared" si="38"/>
        <v>0</v>
      </c>
      <c r="N229" s="108"/>
    </row>
    <row r="230" spans="1:14" ht="15" hidden="1">
      <c r="A230" s="52"/>
      <c r="B230" s="17"/>
      <c r="C230" s="17"/>
      <c r="D230" s="17"/>
      <c r="E230" s="17"/>
      <c r="F230" s="17">
        <f t="shared" si="37"/>
        <v>0</v>
      </c>
      <c r="G230" s="17"/>
      <c r="H230" s="18"/>
      <c r="I230" s="18">
        <f t="shared" si="41"/>
        <v>0</v>
      </c>
      <c r="J230" s="17"/>
      <c r="K230" s="17"/>
      <c r="L230" s="34">
        <f t="shared" si="42"/>
        <v>0</v>
      </c>
      <c r="M230" s="34">
        <f t="shared" si="38"/>
        <v>0</v>
      </c>
      <c r="N230" s="108"/>
    </row>
    <row r="231" spans="1:14" ht="15" hidden="1">
      <c r="A231" s="52"/>
      <c r="B231" s="17"/>
      <c r="C231" s="17"/>
      <c r="D231" s="17"/>
      <c r="E231" s="17"/>
      <c r="F231" s="17">
        <f t="shared" si="37"/>
        <v>0</v>
      </c>
      <c r="G231" s="17"/>
      <c r="H231" s="18"/>
      <c r="I231" s="18">
        <f t="shared" si="41"/>
        <v>0</v>
      </c>
      <c r="J231" s="17"/>
      <c r="K231" s="17"/>
      <c r="L231" s="34">
        <f t="shared" si="42"/>
        <v>0</v>
      </c>
      <c r="M231" s="34">
        <f t="shared" si="38"/>
        <v>0</v>
      </c>
      <c r="N231" s="108"/>
    </row>
    <row r="232" spans="1:14" ht="15" hidden="1" customHeight="1">
      <c r="A232" s="52"/>
      <c r="B232" s="17"/>
      <c r="C232" s="17"/>
      <c r="D232" s="17"/>
      <c r="E232" s="17"/>
      <c r="F232" s="17">
        <f t="shared" si="37"/>
        <v>0</v>
      </c>
      <c r="G232" s="17"/>
      <c r="H232" s="18"/>
      <c r="I232" s="18">
        <f t="shared" si="41"/>
        <v>0</v>
      </c>
      <c r="J232" s="17"/>
      <c r="K232" s="17"/>
      <c r="L232" s="34">
        <f t="shared" si="42"/>
        <v>0</v>
      </c>
      <c r="M232" s="34">
        <f t="shared" si="38"/>
        <v>0</v>
      </c>
      <c r="N232" s="108"/>
    </row>
    <row r="233" spans="1:14" ht="15" hidden="1">
      <c r="A233" s="52"/>
      <c r="B233" s="17"/>
      <c r="C233" s="17"/>
      <c r="D233" s="17"/>
      <c r="E233" s="17"/>
      <c r="F233" s="17">
        <f t="shared" si="37"/>
        <v>0</v>
      </c>
      <c r="G233" s="17"/>
      <c r="H233" s="18"/>
      <c r="I233" s="18">
        <f t="shared" si="41"/>
        <v>0</v>
      </c>
      <c r="J233" s="17"/>
      <c r="K233" s="17"/>
      <c r="L233" s="34">
        <f t="shared" si="42"/>
        <v>0</v>
      </c>
      <c r="M233" s="34">
        <f t="shared" si="38"/>
        <v>0</v>
      </c>
      <c r="N233" s="108"/>
    </row>
    <row r="234" spans="1:14" ht="11.25" hidden="1" customHeight="1">
      <c r="A234" s="52"/>
      <c r="B234" s="17"/>
      <c r="C234" s="17"/>
      <c r="D234" s="17"/>
      <c r="E234" s="17"/>
      <c r="F234" s="17">
        <f t="shared" si="37"/>
        <v>0</v>
      </c>
      <c r="G234" s="17"/>
      <c r="H234" s="18"/>
      <c r="I234" s="18">
        <f t="shared" si="41"/>
        <v>0</v>
      </c>
      <c r="J234" s="17"/>
      <c r="K234" s="17"/>
      <c r="L234" s="34">
        <f t="shared" si="42"/>
        <v>0</v>
      </c>
      <c r="M234" s="34">
        <f t="shared" si="38"/>
        <v>0</v>
      </c>
      <c r="N234" s="108"/>
    </row>
    <row r="235" spans="1:14" ht="15" hidden="1">
      <c r="A235" s="52"/>
      <c r="B235" s="17"/>
      <c r="C235" s="17"/>
      <c r="D235" s="17"/>
      <c r="E235" s="17"/>
      <c r="F235" s="17">
        <f t="shared" si="37"/>
        <v>0</v>
      </c>
      <c r="G235" s="17"/>
      <c r="H235" s="18"/>
      <c r="I235" s="18">
        <f t="shared" si="41"/>
        <v>0</v>
      </c>
      <c r="J235" s="17"/>
      <c r="K235" s="17"/>
      <c r="L235" s="34">
        <f t="shared" si="42"/>
        <v>0</v>
      </c>
      <c r="M235" s="34">
        <f t="shared" si="38"/>
        <v>0</v>
      </c>
      <c r="N235" s="108"/>
    </row>
    <row r="236" spans="1:14" ht="15" hidden="1">
      <c r="A236" s="52"/>
      <c r="B236" s="17"/>
      <c r="C236" s="17"/>
      <c r="D236" s="17"/>
      <c r="E236" s="17"/>
      <c r="F236" s="17">
        <f t="shared" si="37"/>
        <v>0</v>
      </c>
      <c r="G236" s="17"/>
      <c r="H236" s="18"/>
      <c r="I236" s="18">
        <f t="shared" si="41"/>
        <v>0</v>
      </c>
      <c r="J236" s="17"/>
      <c r="K236" s="17"/>
      <c r="L236" s="34">
        <f t="shared" si="42"/>
        <v>0</v>
      </c>
      <c r="M236" s="34">
        <f t="shared" si="38"/>
        <v>0</v>
      </c>
      <c r="N236" s="108"/>
    </row>
    <row r="237" spans="1:14" ht="15" hidden="1">
      <c r="A237" s="52"/>
      <c r="B237" s="17"/>
      <c r="C237" s="17"/>
      <c r="D237" s="17"/>
      <c r="E237" s="17"/>
      <c r="F237" s="17">
        <f t="shared" si="37"/>
        <v>0</v>
      </c>
      <c r="G237" s="17"/>
      <c r="H237" s="18"/>
      <c r="I237" s="18">
        <f t="shared" si="41"/>
        <v>0</v>
      </c>
      <c r="J237" s="17"/>
      <c r="K237" s="17"/>
      <c r="L237" s="34">
        <f t="shared" si="42"/>
        <v>0</v>
      </c>
      <c r="M237" s="34">
        <f t="shared" si="38"/>
        <v>0</v>
      </c>
      <c r="N237" s="108"/>
    </row>
    <row r="238" spans="1:14" ht="15" hidden="1">
      <c r="A238" s="29"/>
      <c r="B238" s="17"/>
      <c r="C238" s="17"/>
      <c r="D238" s="17"/>
      <c r="E238" s="17"/>
      <c r="F238" s="17">
        <f t="shared" si="37"/>
        <v>0</v>
      </c>
      <c r="G238" s="17"/>
      <c r="H238" s="18"/>
      <c r="I238" s="18">
        <f t="shared" si="41"/>
        <v>0</v>
      </c>
      <c r="J238" s="17"/>
      <c r="K238" s="17"/>
      <c r="L238" s="34">
        <f t="shared" si="42"/>
        <v>0</v>
      </c>
      <c r="M238" s="34">
        <f t="shared" si="38"/>
        <v>0</v>
      </c>
      <c r="N238" s="108"/>
    </row>
    <row r="239" spans="1:14" ht="15" hidden="1">
      <c r="A239" s="29"/>
      <c r="B239" s="17"/>
      <c r="C239" s="17"/>
      <c r="D239" s="17"/>
      <c r="E239" s="17"/>
      <c r="F239" s="17">
        <f t="shared" si="37"/>
        <v>0</v>
      </c>
      <c r="G239" s="17"/>
      <c r="H239" s="18"/>
      <c r="I239" s="18">
        <f t="shared" si="41"/>
        <v>0</v>
      </c>
      <c r="J239" s="17"/>
      <c r="K239" s="17"/>
      <c r="L239" s="34">
        <f t="shared" si="42"/>
        <v>0</v>
      </c>
      <c r="M239" s="34">
        <f t="shared" si="38"/>
        <v>0</v>
      </c>
      <c r="N239" s="108"/>
    </row>
    <row r="240" spans="1:14" ht="15" hidden="1">
      <c r="A240" s="29"/>
      <c r="B240" s="17"/>
      <c r="C240" s="17"/>
      <c r="D240" s="17"/>
      <c r="E240" s="17"/>
      <c r="F240" s="17">
        <f t="shared" si="37"/>
        <v>0</v>
      </c>
      <c r="G240" s="17"/>
      <c r="H240" s="18"/>
      <c r="I240" s="18">
        <f t="shared" si="41"/>
        <v>0</v>
      </c>
      <c r="J240" s="17"/>
      <c r="K240" s="17"/>
      <c r="L240" s="34">
        <f t="shared" si="42"/>
        <v>0</v>
      </c>
      <c r="M240" s="34">
        <f t="shared" si="38"/>
        <v>0</v>
      </c>
      <c r="N240" s="108"/>
    </row>
    <row r="241" spans="1:14" ht="15" hidden="1">
      <c r="A241" s="29"/>
      <c r="B241" s="17"/>
      <c r="C241" s="17"/>
      <c r="D241" s="17"/>
      <c r="E241" s="17"/>
      <c r="F241" s="17">
        <f t="shared" si="37"/>
        <v>0</v>
      </c>
      <c r="G241" s="17"/>
      <c r="H241" s="18"/>
      <c r="I241" s="18">
        <f t="shared" si="41"/>
        <v>0</v>
      </c>
      <c r="J241" s="17"/>
      <c r="K241" s="17"/>
      <c r="L241" s="34">
        <f t="shared" si="42"/>
        <v>0</v>
      </c>
      <c r="M241" s="34">
        <f t="shared" si="38"/>
        <v>0</v>
      </c>
      <c r="N241" s="108"/>
    </row>
    <row r="242" spans="1:14" ht="15" hidden="1">
      <c r="A242" s="29"/>
      <c r="B242" s="17"/>
      <c r="C242" s="17"/>
      <c r="D242" s="17"/>
      <c r="E242" s="17"/>
      <c r="F242" s="17">
        <f t="shared" si="37"/>
        <v>0</v>
      </c>
      <c r="G242" s="17"/>
      <c r="H242" s="18"/>
      <c r="I242" s="18">
        <f t="shared" si="41"/>
        <v>0</v>
      </c>
      <c r="J242" s="17"/>
      <c r="K242" s="17"/>
      <c r="L242" s="34">
        <f t="shared" si="42"/>
        <v>0</v>
      </c>
      <c r="M242" s="34">
        <f t="shared" si="38"/>
        <v>0</v>
      </c>
      <c r="N242" s="108"/>
    </row>
    <row r="243" spans="1:14" ht="15" hidden="1">
      <c r="A243" s="29"/>
      <c r="B243" s="17"/>
      <c r="C243" s="17"/>
      <c r="D243" s="17"/>
      <c r="E243" s="17"/>
      <c r="F243" s="17">
        <f t="shared" si="37"/>
        <v>0</v>
      </c>
      <c r="G243" s="17"/>
      <c r="H243" s="18"/>
      <c r="I243" s="18">
        <f t="shared" si="41"/>
        <v>0</v>
      </c>
      <c r="J243" s="17"/>
      <c r="K243" s="17"/>
      <c r="L243" s="34">
        <f t="shared" si="42"/>
        <v>0</v>
      </c>
      <c r="M243" s="34">
        <f t="shared" si="38"/>
        <v>0</v>
      </c>
      <c r="N243" s="108"/>
    </row>
    <row r="244" spans="1:14" ht="15" hidden="1">
      <c r="A244" s="29"/>
      <c r="B244" s="17"/>
      <c r="C244" s="17"/>
      <c r="D244" s="17"/>
      <c r="E244" s="17"/>
      <c r="F244" s="17">
        <f t="shared" si="37"/>
        <v>0</v>
      </c>
      <c r="G244" s="17"/>
      <c r="H244" s="18"/>
      <c r="I244" s="18">
        <f t="shared" si="41"/>
        <v>0</v>
      </c>
      <c r="J244" s="17"/>
      <c r="K244" s="17"/>
      <c r="L244" s="34">
        <f t="shared" si="42"/>
        <v>0</v>
      </c>
      <c r="M244" s="34">
        <f t="shared" si="38"/>
        <v>0</v>
      </c>
      <c r="N244" s="108"/>
    </row>
    <row r="245" spans="1:14" ht="25.5" hidden="1">
      <c r="A245" s="32" t="s">
        <v>48</v>
      </c>
      <c r="B245" s="34">
        <f t="shared" ref="B245:K245" si="44">SUM(B246:B260)</f>
        <v>0</v>
      </c>
      <c r="C245" s="34">
        <f t="shared" si="44"/>
        <v>0</v>
      </c>
      <c r="D245" s="34">
        <f t="shared" si="44"/>
        <v>0</v>
      </c>
      <c r="E245" s="34">
        <f t="shared" si="44"/>
        <v>0</v>
      </c>
      <c r="F245" s="34">
        <f t="shared" si="37"/>
        <v>0</v>
      </c>
      <c r="G245" s="34">
        <f t="shared" si="44"/>
        <v>0</v>
      </c>
      <c r="H245" s="34">
        <f t="shared" si="44"/>
        <v>0</v>
      </c>
      <c r="I245" s="34">
        <f t="shared" si="41"/>
        <v>0</v>
      </c>
      <c r="J245" s="34">
        <f t="shared" si="44"/>
        <v>0</v>
      </c>
      <c r="K245" s="34">
        <f t="shared" si="44"/>
        <v>0</v>
      </c>
      <c r="L245" s="34">
        <f t="shared" si="42"/>
        <v>0</v>
      </c>
      <c r="M245" s="34">
        <f t="shared" si="38"/>
        <v>0</v>
      </c>
      <c r="N245" s="113"/>
    </row>
    <row r="246" spans="1:14" ht="15" hidden="1">
      <c r="A246" s="52"/>
      <c r="B246" s="17"/>
      <c r="C246" s="17"/>
      <c r="D246" s="17"/>
      <c r="E246" s="17"/>
      <c r="F246" s="17">
        <f t="shared" si="37"/>
        <v>0</v>
      </c>
      <c r="G246" s="17"/>
      <c r="H246" s="18"/>
      <c r="I246" s="18">
        <f t="shared" si="41"/>
        <v>0</v>
      </c>
      <c r="J246" s="17"/>
      <c r="K246" s="17"/>
      <c r="L246" s="17">
        <f t="shared" si="42"/>
        <v>0</v>
      </c>
      <c r="M246" s="17">
        <f t="shared" si="38"/>
        <v>0</v>
      </c>
      <c r="N246" s="108"/>
    </row>
    <row r="247" spans="1:14" ht="15" hidden="1">
      <c r="A247" s="52"/>
      <c r="B247" s="17"/>
      <c r="C247" s="17"/>
      <c r="D247" s="17"/>
      <c r="E247" s="17"/>
      <c r="F247" s="17">
        <f t="shared" si="37"/>
        <v>0</v>
      </c>
      <c r="G247" s="17"/>
      <c r="H247" s="18"/>
      <c r="I247" s="18">
        <f t="shared" si="41"/>
        <v>0</v>
      </c>
      <c r="J247" s="17"/>
      <c r="K247" s="17"/>
      <c r="L247" s="17">
        <f t="shared" si="42"/>
        <v>0</v>
      </c>
      <c r="M247" s="17">
        <f t="shared" si="38"/>
        <v>0</v>
      </c>
      <c r="N247" s="108"/>
    </row>
    <row r="248" spans="1:14" ht="15" hidden="1">
      <c r="A248" s="52"/>
      <c r="B248" s="17"/>
      <c r="C248" s="17"/>
      <c r="D248" s="17"/>
      <c r="E248" s="17"/>
      <c r="F248" s="17">
        <f t="shared" si="37"/>
        <v>0</v>
      </c>
      <c r="G248" s="17"/>
      <c r="H248" s="18"/>
      <c r="I248" s="18">
        <f t="shared" si="41"/>
        <v>0</v>
      </c>
      <c r="J248" s="17"/>
      <c r="K248" s="17"/>
      <c r="L248" s="17">
        <f t="shared" si="42"/>
        <v>0</v>
      </c>
      <c r="M248" s="17">
        <f t="shared" si="38"/>
        <v>0</v>
      </c>
      <c r="N248" s="108"/>
    </row>
    <row r="249" spans="1:14" ht="15" hidden="1">
      <c r="A249" s="52"/>
      <c r="B249" s="17"/>
      <c r="C249" s="17"/>
      <c r="D249" s="17"/>
      <c r="E249" s="17"/>
      <c r="F249" s="17">
        <f t="shared" ref="F249:F312" si="45">G249+H249</f>
        <v>0</v>
      </c>
      <c r="G249" s="17"/>
      <c r="H249" s="18"/>
      <c r="I249" s="18">
        <f t="shared" si="41"/>
        <v>0</v>
      </c>
      <c r="J249" s="17"/>
      <c r="K249" s="17"/>
      <c r="L249" s="17">
        <f t="shared" si="42"/>
        <v>0</v>
      </c>
      <c r="M249" s="17">
        <f t="shared" ref="M249:M312" si="46">D249+L249</f>
        <v>0</v>
      </c>
      <c r="N249" s="108"/>
    </row>
    <row r="250" spans="1:14" ht="15" hidden="1">
      <c r="A250" s="52"/>
      <c r="B250" s="17"/>
      <c r="C250" s="17"/>
      <c r="D250" s="17"/>
      <c r="E250" s="17"/>
      <c r="F250" s="17">
        <f t="shared" si="45"/>
        <v>0</v>
      </c>
      <c r="G250" s="17"/>
      <c r="H250" s="18"/>
      <c r="I250" s="18">
        <f t="shared" si="41"/>
        <v>0</v>
      </c>
      <c r="J250" s="17"/>
      <c r="K250" s="17"/>
      <c r="L250" s="17">
        <f t="shared" si="42"/>
        <v>0</v>
      </c>
      <c r="M250" s="17">
        <f t="shared" si="46"/>
        <v>0</v>
      </c>
      <c r="N250" s="108"/>
    </row>
    <row r="251" spans="1:14" ht="15" hidden="1">
      <c r="A251" s="52"/>
      <c r="B251" s="17"/>
      <c r="C251" s="17"/>
      <c r="D251" s="17"/>
      <c r="E251" s="17"/>
      <c r="F251" s="17">
        <f t="shared" si="45"/>
        <v>0</v>
      </c>
      <c r="G251" s="17"/>
      <c r="H251" s="18"/>
      <c r="I251" s="18">
        <f t="shared" si="41"/>
        <v>0</v>
      </c>
      <c r="J251" s="17"/>
      <c r="K251" s="17"/>
      <c r="L251" s="17">
        <f t="shared" si="42"/>
        <v>0</v>
      </c>
      <c r="M251" s="17">
        <f t="shared" si="46"/>
        <v>0</v>
      </c>
      <c r="N251" s="108"/>
    </row>
    <row r="252" spans="1:14" ht="15" hidden="1">
      <c r="A252" s="29"/>
      <c r="B252" s="17"/>
      <c r="C252" s="17"/>
      <c r="D252" s="17"/>
      <c r="E252" s="17"/>
      <c r="F252" s="17">
        <f t="shared" si="45"/>
        <v>0</v>
      </c>
      <c r="G252" s="17"/>
      <c r="H252" s="18"/>
      <c r="I252" s="18">
        <f t="shared" si="41"/>
        <v>0</v>
      </c>
      <c r="J252" s="17"/>
      <c r="K252" s="17"/>
      <c r="L252" s="17">
        <f t="shared" si="42"/>
        <v>0</v>
      </c>
      <c r="M252" s="17">
        <f t="shared" si="46"/>
        <v>0</v>
      </c>
      <c r="N252" s="108"/>
    </row>
    <row r="253" spans="1:14" ht="15" hidden="1">
      <c r="A253" s="29"/>
      <c r="B253" s="17"/>
      <c r="C253" s="17"/>
      <c r="D253" s="17"/>
      <c r="E253" s="17"/>
      <c r="F253" s="17">
        <f t="shared" si="45"/>
        <v>0</v>
      </c>
      <c r="G253" s="17"/>
      <c r="H253" s="18"/>
      <c r="I253" s="18">
        <f t="shared" si="41"/>
        <v>0</v>
      </c>
      <c r="J253" s="17"/>
      <c r="K253" s="17"/>
      <c r="L253" s="17">
        <f t="shared" si="42"/>
        <v>0</v>
      </c>
      <c r="M253" s="17">
        <f t="shared" si="46"/>
        <v>0</v>
      </c>
      <c r="N253" s="108"/>
    </row>
    <row r="254" spans="1:14" ht="15" hidden="1">
      <c r="A254" s="29"/>
      <c r="B254" s="17"/>
      <c r="C254" s="17"/>
      <c r="D254" s="17"/>
      <c r="E254" s="17"/>
      <c r="F254" s="17">
        <f t="shared" si="45"/>
        <v>0</v>
      </c>
      <c r="G254" s="17"/>
      <c r="H254" s="18"/>
      <c r="I254" s="18">
        <f t="shared" si="41"/>
        <v>0</v>
      </c>
      <c r="J254" s="17"/>
      <c r="K254" s="17"/>
      <c r="L254" s="17">
        <f t="shared" si="42"/>
        <v>0</v>
      </c>
      <c r="M254" s="17">
        <f t="shared" si="46"/>
        <v>0</v>
      </c>
      <c r="N254" s="108"/>
    </row>
    <row r="255" spans="1:14" ht="15" hidden="1">
      <c r="A255" s="29"/>
      <c r="B255" s="17"/>
      <c r="C255" s="17"/>
      <c r="D255" s="17"/>
      <c r="E255" s="17"/>
      <c r="F255" s="17">
        <f t="shared" si="45"/>
        <v>0</v>
      </c>
      <c r="G255" s="17"/>
      <c r="H255" s="18"/>
      <c r="I255" s="18">
        <f t="shared" si="41"/>
        <v>0</v>
      </c>
      <c r="J255" s="17"/>
      <c r="K255" s="17"/>
      <c r="L255" s="17">
        <f t="shared" si="42"/>
        <v>0</v>
      </c>
      <c r="M255" s="17">
        <f t="shared" si="46"/>
        <v>0</v>
      </c>
      <c r="N255" s="108"/>
    </row>
    <row r="256" spans="1:14" ht="15" hidden="1">
      <c r="A256" s="29"/>
      <c r="B256" s="17"/>
      <c r="C256" s="17"/>
      <c r="D256" s="17"/>
      <c r="E256" s="17"/>
      <c r="F256" s="17">
        <f t="shared" si="45"/>
        <v>0</v>
      </c>
      <c r="G256" s="17"/>
      <c r="H256" s="18"/>
      <c r="I256" s="18">
        <f t="shared" si="41"/>
        <v>0</v>
      </c>
      <c r="J256" s="17"/>
      <c r="K256" s="17"/>
      <c r="L256" s="17">
        <f t="shared" si="42"/>
        <v>0</v>
      </c>
      <c r="M256" s="17">
        <f t="shared" si="46"/>
        <v>0</v>
      </c>
      <c r="N256" s="108"/>
    </row>
    <row r="257" spans="1:17" ht="15" hidden="1">
      <c r="A257" s="29"/>
      <c r="B257" s="17"/>
      <c r="C257" s="17"/>
      <c r="D257" s="17"/>
      <c r="E257" s="17"/>
      <c r="F257" s="17">
        <f t="shared" si="45"/>
        <v>0</v>
      </c>
      <c r="G257" s="17"/>
      <c r="H257" s="18"/>
      <c r="I257" s="18">
        <f t="shared" si="41"/>
        <v>0</v>
      </c>
      <c r="J257" s="17"/>
      <c r="K257" s="17"/>
      <c r="L257" s="17">
        <f t="shared" si="42"/>
        <v>0</v>
      </c>
      <c r="M257" s="17">
        <f t="shared" si="46"/>
        <v>0</v>
      </c>
      <c r="N257" s="108"/>
    </row>
    <row r="258" spans="1:17" ht="15" hidden="1">
      <c r="A258" s="29"/>
      <c r="B258" s="17"/>
      <c r="C258" s="17"/>
      <c r="D258" s="17"/>
      <c r="E258" s="17"/>
      <c r="F258" s="17">
        <f t="shared" si="45"/>
        <v>0</v>
      </c>
      <c r="G258" s="17"/>
      <c r="H258" s="18"/>
      <c r="I258" s="18">
        <f t="shared" si="41"/>
        <v>0</v>
      </c>
      <c r="J258" s="17"/>
      <c r="K258" s="17"/>
      <c r="L258" s="17">
        <f t="shared" si="42"/>
        <v>0</v>
      </c>
      <c r="M258" s="17">
        <f t="shared" si="46"/>
        <v>0</v>
      </c>
      <c r="N258" s="108"/>
    </row>
    <row r="259" spans="1:17" ht="15" hidden="1">
      <c r="A259" s="29"/>
      <c r="B259" s="17"/>
      <c r="C259" s="17"/>
      <c r="D259" s="17"/>
      <c r="E259" s="17"/>
      <c r="F259" s="17">
        <f t="shared" si="45"/>
        <v>0</v>
      </c>
      <c r="G259" s="17"/>
      <c r="H259" s="18"/>
      <c r="I259" s="18">
        <f t="shared" si="41"/>
        <v>0</v>
      </c>
      <c r="J259" s="17"/>
      <c r="K259" s="17"/>
      <c r="L259" s="17">
        <f t="shared" si="42"/>
        <v>0</v>
      </c>
      <c r="M259" s="17">
        <f t="shared" si="46"/>
        <v>0</v>
      </c>
      <c r="N259" s="108"/>
    </row>
    <row r="260" spans="1:17" ht="15" hidden="1">
      <c r="A260" s="29"/>
      <c r="B260" s="17"/>
      <c r="C260" s="17"/>
      <c r="D260" s="17"/>
      <c r="E260" s="17"/>
      <c r="F260" s="17">
        <f t="shared" si="45"/>
        <v>0</v>
      </c>
      <c r="G260" s="17"/>
      <c r="H260" s="18"/>
      <c r="I260" s="18">
        <f t="shared" si="41"/>
        <v>0</v>
      </c>
      <c r="J260" s="17"/>
      <c r="K260" s="17"/>
      <c r="L260" s="17">
        <f t="shared" si="42"/>
        <v>0</v>
      </c>
      <c r="M260" s="17">
        <f t="shared" si="46"/>
        <v>0</v>
      </c>
      <c r="N260" s="108"/>
    </row>
    <row r="261" spans="1:17" ht="15" hidden="1">
      <c r="A261" s="29"/>
      <c r="B261" s="17"/>
      <c r="C261" s="17"/>
      <c r="D261" s="17"/>
      <c r="E261" s="17"/>
      <c r="F261" s="17">
        <f t="shared" si="45"/>
        <v>0</v>
      </c>
      <c r="G261" s="17"/>
      <c r="H261" s="18"/>
      <c r="I261" s="18">
        <f t="shared" si="41"/>
        <v>0</v>
      </c>
      <c r="J261" s="17"/>
      <c r="K261" s="17"/>
      <c r="L261" s="17">
        <f t="shared" si="42"/>
        <v>0</v>
      </c>
      <c r="M261" s="17">
        <f t="shared" si="46"/>
        <v>0</v>
      </c>
      <c r="N261" s="108"/>
    </row>
    <row r="262" spans="1:17" ht="15" hidden="1">
      <c r="A262" s="29"/>
      <c r="B262" s="17"/>
      <c r="C262" s="17"/>
      <c r="D262" s="17"/>
      <c r="E262" s="17"/>
      <c r="F262" s="17">
        <f t="shared" si="45"/>
        <v>0</v>
      </c>
      <c r="G262" s="17"/>
      <c r="H262" s="18"/>
      <c r="I262" s="18">
        <f t="shared" si="41"/>
        <v>0</v>
      </c>
      <c r="J262" s="17"/>
      <c r="K262" s="17"/>
      <c r="L262" s="17">
        <f t="shared" si="42"/>
        <v>0</v>
      </c>
      <c r="M262" s="17">
        <f t="shared" si="46"/>
        <v>0</v>
      </c>
      <c r="N262" s="108"/>
    </row>
    <row r="263" spans="1:17" ht="15" hidden="1">
      <c r="A263" s="29"/>
      <c r="B263" s="17"/>
      <c r="C263" s="17"/>
      <c r="D263" s="17"/>
      <c r="E263" s="17"/>
      <c r="F263" s="17">
        <f t="shared" si="45"/>
        <v>0</v>
      </c>
      <c r="G263" s="17"/>
      <c r="H263" s="18"/>
      <c r="I263" s="18">
        <f t="shared" si="41"/>
        <v>0</v>
      </c>
      <c r="J263" s="17"/>
      <c r="K263" s="17"/>
      <c r="L263" s="17">
        <f t="shared" si="42"/>
        <v>0</v>
      </c>
      <c r="M263" s="17">
        <f t="shared" si="46"/>
        <v>0</v>
      </c>
      <c r="N263" s="108"/>
    </row>
    <row r="264" spans="1:17" ht="38.25" hidden="1">
      <c r="A264" s="29" t="s">
        <v>107</v>
      </c>
      <c r="B264" s="17"/>
      <c r="C264" s="17"/>
      <c r="D264" s="17"/>
      <c r="E264" s="17"/>
      <c r="F264" s="17">
        <f t="shared" si="45"/>
        <v>0</v>
      </c>
      <c r="G264" s="17"/>
      <c r="H264" s="18"/>
      <c r="I264" s="18">
        <f t="shared" si="41"/>
        <v>0</v>
      </c>
      <c r="J264" s="17"/>
      <c r="K264" s="17"/>
      <c r="L264" s="17">
        <f t="shared" si="42"/>
        <v>0</v>
      </c>
      <c r="M264" s="17">
        <f t="shared" si="46"/>
        <v>0</v>
      </c>
      <c r="N264" s="108"/>
    </row>
    <row r="265" spans="1:17" ht="25.5" hidden="1">
      <c r="A265" s="32" t="s">
        <v>48</v>
      </c>
      <c r="B265" s="17"/>
      <c r="C265" s="17"/>
      <c r="D265" s="17"/>
      <c r="E265" s="17"/>
      <c r="F265" s="17">
        <f t="shared" si="45"/>
        <v>0</v>
      </c>
      <c r="G265" s="17"/>
      <c r="H265" s="18"/>
      <c r="I265" s="18">
        <f t="shared" si="41"/>
        <v>0</v>
      </c>
      <c r="J265" s="17"/>
      <c r="K265" s="17"/>
      <c r="L265" s="17">
        <f t="shared" si="42"/>
        <v>0</v>
      </c>
      <c r="M265" s="17">
        <f t="shared" si="46"/>
        <v>0</v>
      </c>
      <c r="N265" s="108"/>
    </row>
    <row r="266" spans="1:17" ht="51" hidden="1">
      <c r="A266" s="29" t="s">
        <v>108</v>
      </c>
      <c r="B266" s="17"/>
      <c r="C266" s="17"/>
      <c r="D266" s="17"/>
      <c r="E266" s="17"/>
      <c r="F266" s="17">
        <f t="shared" si="45"/>
        <v>0</v>
      </c>
      <c r="G266" s="17"/>
      <c r="H266" s="18"/>
      <c r="I266" s="18">
        <f t="shared" si="41"/>
        <v>0</v>
      </c>
      <c r="J266" s="17"/>
      <c r="K266" s="17"/>
      <c r="L266" s="17">
        <f t="shared" si="42"/>
        <v>0</v>
      </c>
      <c r="M266" s="17">
        <f t="shared" si="46"/>
        <v>0</v>
      </c>
      <c r="N266" s="108"/>
    </row>
    <row r="267" spans="1:17" ht="25.5" hidden="1">
      <c r="A267" s="32" t="s">
        <v>48</v>
      </c>
      <c r="B267" s="17"/>
      <c r="C267" s="17"/>
      <c r="D267" s="17"/>
      <c r="E267" s="17"/>
      <c r="F267" s="17">
        <f t="shared" si="45"/>
        <v>0</v>
      </c>
      <c r="G267" s="17"/>
      <c r="H267" s="18"/>
      <c r="I267" s="18">
        <f t="shared" si="41"/>
        <v>0</v>
      </c>
      <c r="J267" s="17"/>
      <c r="K267" s="17"/>
      <c r="L267" s="17">
        <f t="shared" si="42"/>
        <v>0</v>
      </c>
      <c r="M267" s="17">
        <f t="shared" si="46"/>
        <v>0</v>
      </c>
      <c r="N267" s="108"/>
    </row>
    <row r="268" spans="1:17" ht="63.75" hidden="1" customHeight="1">
      <c r="A268" s="29" t="s">
        <v>109</v>
      </c>
      <c r="B268" s="17"/>
      <c r="C268" s="17"/>
      <c r="D268" s="17"/>
      <c r="E268" s="17"/>
      <c r="F268" s="17">
        <f t="shared" si="45"/>
        <v>0</v>
      </c>
      <c r="G268" s="17"/>
      <c r="H268" s="18"/>
      <c r="I268" s="18">
        <f t="shared" si="41"/>
        <v>0</v>
      </c>
      <c r="J268" s="17"/>
      <c r="K268" s="17"/>
      <c r="L268" s="17">
        <f t="shared" si="42"/>
        <v>0</v>
      </c>
      <c r="M268" s="17">
        <f t="shared" si="46"/>
        <v>0</v>
      </c>
      <c r="N268" s="108"/>
    </row>
    <row r="269" spans="1:17" ht="25.5" hidden="1">
      <c r="A269" s="32" t="s">
        <v>48</v>
      </c>
      <c r="B269" s="17"/>
      <c r="C269" s="17"/>
      <c r="D269" s="17"/>
      <c r="E269" s="17"/>
      <c r="F269" s="17">
        <f t="shared" si="45"/>
        <v>0</v>
      </c>
      <c r="G269" s="17"/>
      <c r="H269" s="18"/>
      <c r="I269" s="18">
        <f t="shared" si="41"/>
        <v>0</v>
      </c>
      <c r="J269" s="17"/>
      <c r="K269" s="17"/>
      <c r="L269" s="17">
        <f t="shared" si="42"/>
        <v>0</v>
      </c>
      <c r="M269" s="17">
        <f t="shared" si="46"/>
        <v>0</v>
      </c>
      <c r="N269" s="108"/>
      <c r="O269" s="39"/>
      <c r="P269" s="39"/>
      <c r="Q269" s="39"/>
    </row>
    <row r="270" spans="1:17" ht="25.5" hidden="1">
      <c r="A270" s="29" t="s">
        <v>110</v>
      </c>
      <c r="B270" s="33"/>
      <c r="C270" s="33"/>
      <c r="D270" s="33"/>
      <c r="E270" s="33"/>
      <c r="F270" s="33">
        <f t="shared" si="45"/>
        <v>0</v>
      </c>
      <c r="G270" s="33"/>
      <c r="H270" s="18"/>
      <c r="I270" s="18">
        <f t="shared" si="41"/>
        <v>0</v>
      </c>
      <c r="J270" s="33"/>
      <c r="K270" s="33"/>
      <c r="L270" s="33">
        <f t="shared" si="42"/>
        <v>0</v>
      </c>
      <c r="M270" s="33">
        <f t="shared" si="46"/>
        <v>0</v>
      </c>
      <c r="N270" s="108"/>
      <c r="O270" s="39"/>
      <c r="P270" s="39"/>
      <c r="Q270" s="39"/>
    </row>
    <row r="271" spans="1:17" ht="25.5" hidden="1">
      <c r="A271" s="32" t="s">
        <v>48</v>
      </c>
      <c r="B271" s="33"/>
      <c r="C271" s="33"/>
      <c r="D271" s="33"/>
      <c r="E271" s="21"/>
      <c r="F271" s="33">
        <f t="shared" si="45"/>
        <v>0</v>
      </c>
      <c r="G271" s="33"/>
      <c r="H271" s="18"/>
      <c r="I271" s="18">
        <f t="shared" si="41"/>
        <v>0</v>
      </c>
      <c r="J271" s="33"/>
      <c r="K271" s="33"/>
      <c r="L271" s="33">
        <f t="shared" si="42"/>
        <v>0</v>
      </c>
      <c r="M271" s="33">
        <f t="shared" si="46"/>
        <v>0</v>
      </c>
      <c r="N271" s="108"/>
      <c r="O271" s="39"/>
      <c r="P271" s="39"/>
      <c r="Q271" s="39"/>
    </row>
    <row r="272" spans="1:17" s="39" customFormat="1" ht="15" hidden="1">
      <c r="A272" s="29" t="s">
        <v>111</v>
      </c>
      <c r="B272" s="17"/>
      <c r="C272" s="17"/>
      <c r="D272" s="17"/>
      <c r="E272" s="17"/>
      <c r="F272" s="17">
        <f t="shared" si="45"/>
        <v>0</v>
      </c>
      <c r="G272" s="17"/>
      <c r="H272" s="18"/>
      <c r="I272" s="18">
        <f t="shared" si="41"/>
        <v>0</v>
      </c>
      <c r="J272" s="17"/>
      <c r="K272" s="17"/>
      <c r="L272" s="17">
        <f t="shared" si="42"/>
        <v>0</v>
      </c>
      <c r="M272" s="17">
        <f t="shared" si="46"/>
        <v>0</v>
      </c>
      <c r="N272" s="108"/>
    </row>
    <row r="273" spans="1:17" s="39" customFormat="1" ht="25.5" hidden="1">
      <c r="A273" s="32" t="s">
        <v>48</v>
      </c>
      <c r="B273" s="17"/>
      <c r="C273" s="17"/>
      <c r="D273" s="17"/>
      <c r="E273" s="17"/>
      <c r="F273" s="17">
        <f t="shared" si="45"/>
        <v>0</v>
      </c>
      <c r="G273" s="17"/>
      <c r="H273" s="18"/>
      <c r="I273" s="18">
        <f t="shared" si="41"/>
        <v>0</v>
      </c>
      <c r="J273" s="17"/>
      <c r="K273" s="17"/>
      <c r="L273" s="17">
        <f t="shared" si="42"/>
        <v>0</v>
      </c>
      <c r="M273" s="17">
        <f t="shared" si="46"/>
        <v>0</v>
      </c>
      <c r="N273" s="108"/>
    </row>
    <row r="274" spans="1:17" s="39" customFormat="1" ht="63.75" hidden="1">
      <c r="A274" s="29" t="s">
        <v>112</v>
      </c>
      <c r="B274" s="17"/>
      <c r="C274" s="17"/>
      <c r="D274" s="17"/>
      <c r="E274" s="17"/>
      <c r="F274" s="17">
        <f t="shared" si="45"/>
        <v>0</v>
      </c>
      <c r="G274" s="17"/>
      <c r="H274" s="18"/>
      <c r="I274" s="18">
        <f t="shared" si="41"/>
        <v>0</v>
      </c>
      <c r="J274" s="17"/>
      <c r="K274" s="17"/>
      <c r="L274" s="17">
        <f t="shared" si="42"/>
        <v>0</v>
      </c>
      <c r="M274" s="17">
        <f t="shared" si="46"/>
        <v>0</v>
      </c>
      <c r="N274" s="108"/>
    </row>
    <row r="275" spans="1:17" s="39" customFormat="1" ht="51" hidden="1">
      <c r="A275" s="29" t="s">
        <v>113</v>
      </c>
      <c r="B275" s="17"/>
      <c r="C275" s="17"/>
      <c r="D275" s="17"/>
      <c r="E275" s="17"/>
      <c r="F275" s="17">
        <f t="shared" si="45"/>
        <v>0</v>
      </c>
      <c r="G275" s="17"/>
      <c r="H275" s="18"/>
      <c r="I275" s="18">
        <f t="shared" ref="I275:I338" si="47">J275+K275</f>
        <v>0</v>
      </c>
      <c r="J275" s="17"/>
      <c r="K275" s="17"/>
      <c r="L275" s="17">
        <f t="shared" ref="L275:L338" si="48">I275+F275</f>
        <v>0</v>
      </c>
      <c r="M275" s="17">
        <f t="shared" si="46"/>
        <v>0</v>
      </c>
      <c r="N275" s="108"/>
    </row>
    <row r="276" spans="1:17" s="39" customFormat="1" ht="15" hidden="1">
      <c r="A276" s="29" t="s">
        <v>114</v>
      </c>
      <c r="B276" s="33"/>
      <c r="C276" s="33"/>
      <c r="D276" s="33"/>
      <c r="E276" s="33"/>
      <c r="F276" s="33">
        <f t="shared" si="45"/>
        <v>0</v>
      </c>
      <c r="G276" s="33"/>
      <c r="H276" s="18"/>
      <c r="I276" s="18">
        <f t="shared" si="47"/>
        <v>0</v>
      </c>
      <c r="J276" s="33"/>
      <c r="K276" s="33"/>
      <c r="L276" s="33">
        <f t="shared" si="48"/>
        <v>0</v>
      </c>
      <c r="M276" s="33">
        <f t="shared" si="46"/>
        <v>0</v>
      </c>
      <c r="N276" s="108"/>
    </row>
    <row r="277" spans="1:17" s="39" customFormat="1" ht="27" hidden="1" customHeight="1">
      <c r="A277" s="32" t="s">
        <v>48</v>
      </c>
      <c r="B277" s="33"/>
      <c r="C277" s="33"/>
      <c r="D277" s="33"/>
      <c r="E277" s="33"/>
      <c r="F277" s="33">
        <f t="shared" si="45"/>
        <v>0</v>
      </c>
      <c r="G277" s="33"/>
      <c r="H277" s="18"/>
      <c r="I277" s="18">
        <f t="shared" si="47"/>
        <v>0</v>
      </c>
      <c r="J277" s="33"/>
      <c r="K277" s="33"/>
      <c r="L277" s="33">
        <f t="shared" si="48"/>
        <v>0</v>
      </c>
      <c r="M277" s="33">
        <f t="shared" si="46"/>
        <v>0</v>
      </c>
      <c r="N277" s="108"/>
    </row>
    <row r="278" spans="1:17" s="39" customFormat="1" ht="19.5" customHeight="1">
      <c r="A278" s="29" t="s">
        <v>115</v>
      </c>
      <c r="B278" s="33">
        <v>3379</v>
      </c>
      <c r="C278" s="33">
        <v>3937</v>
      </c>
      <c r="D278" s="33">
        <v>3937</v>
      </c>
      <c r="E278" s="33"/>
      <c r="F278" s="33">
        <f t="shared" si="45"/>
        <v>0</v>
      </c>
      <c r="G278" s="33"/>
      <c r="H278" s="18"/>
      <c r="I278" s="18">
        <f t="shared" si="47"/>
        <v>0</v>
      </c>
      <c r="J278" s="33"/>
      <c r="K278" s="33"/>
      <c r="L278" s="33">
        <f t="shared" si="48"/>
        <v>0</v>
      </c>
      <c r="M278" s="33">
        <f t="shared" si="46"/>
        <v>3937</v>
      </c>
      <c r="N278" s="108"/>
    </row>
    <row r="279" spans="1:17" s="39" customFormat="1" ht="27.75" hidden="1" customHeight="1">
      <c r="A279" s="32" t="s">
        <v>48</v>
      </c>
      <c r="B279" s="17"/>
      <c r="C279" s="17"/>
      <c r="D279" s="21"/>
      <c r="E279" s="21"/>
      <c r="F279" s="17">
        <f t="shared" si="45"/>
        <v>0</v>
      </c>
      <c r="G279" s="17"/>
      <c r="H279" s="18"/>
      <c r="I279" s="18">
        <f t="shared" si="47"/>
        <v>0</v>
      </c>
      <c r="J279" s="17"/>
      <c r="K279" s="17"/>
      <c r="L279" s="17">
        <f t="shared" si="48"/>
        <v>0</v>
      </c>
      <c r="M279" s="17">
        <f t="shared" si="46"/>
        <v>0</v>
      </c>
      <c r="N279" s="108"/>
    </row>
    <row r="280" spans="1:17" s="39" customFormat="1" ht="85.5" hidden="1" customHeight="1">
      <c r="A280" s="53" t="s">
        <v>116</v>
      </c>
      <c r="B280" s="54">
        <f>B282+B289+B296+B302</f>
        <v>0</v>
      </c>
      <c r="C280" s="54">
        <f t="shared" ref="C280:K280" si="49">C282+C289+C296+C302</f>
        <v>0</v>
      </c>
      <c r="D280" s="54">
        <f t="shared" si="49"/>
        <v>0</v>
      </c>
      <c r="E280" s="54">
        <f t="shared" si="49"/>
        <v>0</v>
      </c>
      <c r="F280" s="54">
        <f t="shared" si="45"/>
        <v>0</v>
      </c>
      <c r="G280" s="54">
        <f t="shared" si="49"/>
        <v>0</v>
      </c>
      <c r="H280" s="54">
        <f t="shared" si="49"/>
        <v>0</v>
      </c>
      <c r="I280" s="54">
        <f t="shared" si="47"/>
        <v>0</v>
      </c>
      <c r="J280" s="54">
        <f t="shared" si="49"/>
        <v>0</v>
      </c>
      <c r="K280" s="54">
        <f t="shared" si="49"/>
        <v>0</v>
      </c>
      <c r="L280" s="54">
        <f t="shared" si="48"/>
        <v>0</v>
      </c>
      <c r="M280" s="54">
        <f t="shared" si="46"/>
        <v>0</v>
      </c>
      <c r="N280" s="120"/>
    </row>
    <row r="281" spans="1:17" s="39" customFormat="1" ht="15" hidden="1">
      <c r="A281" s="55" t="s">
        <v>117</v>
      </c>
      <c r="B281" s="17"/>
      <c r="C281" s="17"/>
      <c r="D281" s="17"/>
      <c r="E281" s="17"/>
      <c r="F281" s="17">
        <f t="shared" si="45"/>
        <v>0</v>
      </c>
      <c r="G281" s="17"/>
      <c r="H281" s="18"/>
      <c r="I281" s="18">
        <f t="shared" si="47"/>
        <v>0</v>
      </c>
      <c r="J281" s="17"/>
      <c r="K281" s="17"/>
      <c r="L281" s="17">
        <f t="shared" si="48"/>
        <v>0</v>
      </c>
      <c r="M281" s="17">
        <f t="shared" si="46"/>
        <v>0</v>
      </c>
      <c r="N281" s="108"/>
    </row>
    <row r="282" spans="1:17" s="39" customFormat="1" ht="15" hidden="1">
      <c r="A282" s="56" t="s">
        <v>118</v>
      </c>
      <c r="B282" s="11"/>
      <c r="C282" s="11"/>
      <c r="D282" s="11"/>
      <c r="E282" s="11"/>
      <c r="F282" s="11">
        <f t="shared" si="45"/>
        <v>0</v>
      </c>
      <c r="G282" s="11"/>
      <c r="H282" s="18"/>
      <c r="I282" s="18">
        <f t="shared" si="47"/>
        <v>0</v>
      </c>
      <c r="J282" s="11"/>
      <c r="K282" s="11"/>
      <c r="L282" s="11">
        <f t="shared" si="48"/>
        <v>0</v>
      </c>
      <c r="M282" s="11">
        <f t="shared" si="46"/>
        <v>0</v>
      </c>
      <c r="N282" s="108"/>
      <c r="O282" s="4"/>
      <c r="P282" s="4"/>
      <c r="Q282" s="4"/>
    </row>
    <row r="283" spans="1:17" s="39" customFormat="1" ht="15.75" hidden="1" customHeight="1">
      <c r="A283" s="27" t="s">
        <v>119</v>
      </c>
      <c r="B283" s="57"/>
      <c r="C283" s="57"/>
      <c r="D283" s="57"/>
      <c r="E283" s="57"/>
      <c r="F283" s="57">
        <f t="shared" si="45"/>
        <v>0</v>
      </c>
      <c r="G283" s="57"/>
      <c r="H283" s="142"/>
      <c r="I283" s="137">
        <f t="shared" si="47"/>
        <v>0</v>
      </c>
      <c r="J283" s="57"/>
      <c r="K283" s="57"/>
      <c r="L283" s="57">
        <f t="shared" si="48"/>
        <v>0</v>
      </c>
      <c r="M283" s="57">
        <f t="shared" si="46"/>
        <v>0</v>
      </c>
      <c r="N283" s="111"/>
      <c r="O283" s="4"/>
      <c r="P283" s="4"/>
      <c r="Q283" s="4"/>
    </row>
    <row r="284" spans="1:17" s="39" customFormat="1" ht="15" hidden="1">
      <c r="A284" s="58" t="s">
        <v>120</v>
      </c>
      <c r="B284" s="58"/>
      <c r="C284" s="58"/>
      <c r="D284" s="58"/>
      <c r="E284" s="58"/>
      <c r="F284" s="58">
        <f t="shared" si="45"/>
        <v>0</v>
      </c>
      <c r="G284" s="58"/>
      <c r="H284" s="58"/>
      <c r="I284" s="58">
        <f t="shared" si="47"/>
        <v>0</v>
      </c>
      <c r="J284" s="58"/>
      <c r="K284" s="58"/>
      <c r="L284" s="58">
        <f t="shared" si="48"/>
        <v>0</v>
      </c>
      <c r="M284" s="58">
        <f t="shared" si="46"/>
        <v>0</v>
      </c>
      <c r="N284" s="58"/>
      <c r="O284" s="4"/>
      <c r="P284" s="4"/>
      <c r="Q284" s="4"/>
    </row>
    <row r="285" spans="1:17" ht="15" hidden="1">
      <c r="A285" s="59" t="s">
        <v>73</v>
      </c>
      <c r="B285" s="60"/>
      <c r="C285" s="60"/>
      <c r="D285" s="60"/>
      <c r="E285" s="60"/>
      <c r="F285" s="60">
        <f t="shared" si="45"/>
        <v>0</v>
      </c>
      <c r="G285" s="60"/>
      <c r="H285" s="143"/>
      <c r="I285" s="141">
        <f t="shared" si="47"/>
        <v>0</v>
      </c>
      <c r="J285" s="60"/>
      <c r="K285" s="60"/>
      <c r="L285" s="60">
        <f t="shared" si="48"/>
        <v>0</v>
      </c>
      <c r="M285" s="60">
        <f t="shared" si="46"/>
        <v>0</v>
      </c>
      <c r="N285" s="117"/>
    </row>
    <row r="286" spans="1:17" ht="15" hidden="1">
      <c r="A286" s="61" t="s">
        <v>121</v>
      </c>
      <c r="B286" s="62"/>
      <c r="C286" s="62"/>
      <c r="D286" s="62"/>
      <c r="E286" s="62"/>
      <c r="F286" s="62">
        <f t="shared" si="45"/>
        <v>0</v>
      </c>
      <c r="G286" s="62"/>
      <c r="H286" s="144"/>
      <c r="I286" s="145">
        <f t="shared" si="47"/>
        <v>0</v>
      </c>
      <c r="J286" s="62"/>
      <c r="K286" s="62"/>
      <c r="L286" s="62">
        <f t="shared" si="48"/>
        <v>0</v>
      </c>
      <c r="M286" s="62">
        <f t="shared" si="46"/>
        <v>0</v>
      </c>
      <c r="N286" s="121"/>
    </row>
    <row r="287" spans="1:17" ht="15" hidden="1">
      <c r="A287" s="63" t="s">
        <v>122</v>
      </c>
      <c r="B287" s="64"/>
      <c r="C287" s="64"/>
      <c r="D287" s="64"/>
      <c r="E287" s="64"/>
      <c r="F287" s="64">
        <f t="shared" si="45"/>
        <v>0</v>
      </c>
      <c r="G287" s="64"/>
      <c r="H287" s="146"/>
      <c r="I287" s="147">
        <f t="shared" si="47"/>
        <v>0</v>
      </c>
      <c r="J287" s="64"/>
      <c r="K287" s="64"/>
      <c r="L287" s="64">
        <f t="shared" si="48"/>
        <v>0</v>
      </c>
      <c r="M287" s="64">
        <f t="shared" si="46"/>
        <v>0</v>
      </c>
      <c r="N287" s="122"/>
    </row>
    <row r="288" spans="1:17" ht="25.5" hidden="1">
      <c r="A288" s="32" t="s">
        <v>48</v>
      </c>
      <c r="B288" s="17"/>
      <c r="C288" s="17"/>
      <c r="D288" s="17"/>
      <c r="E288" s="17"/>
      <c r="F288" s="17">
        <f t="shared" si="45"/>
        <v>0</v>
      </c>
      <c r="G288" s="17"/>
      <c r="H288" s="18"/>
      <c r="I288" s="18">
        <f t="shared" si="47"/>
        <v>0</v>
      </c>
      <c r="J288" s="17"/>
      <c r="K288" s="17"/>
      <c r="L288" s="17">
        <f t="shared" si="48"/>
        <v>0</v>
      </c>
      <c r="M288" s="17">
        <f t="shared" si="46"/>
        <v>0</v>
      </c>
      <c r="N288" s="108"/>
    </row>
    <row r="289" spans="1:17" ht="15" hidden="1">
      <c r="A289" s="56" t="s">
        <v>123</v>
      </c>
      <c r="B289" s="11"/>
      <c r="C289" s="11"/>
      <c r="D289" s="11"/>
      <c r="E289" s="11"/>
      <c r="F289" s="11">
        <f t="shared" si="45"/>
        <v>0</v>
      </c>
      <c r="G289" s="11"/>
      <c r="H289" s="18"/>
      <c r="I289" s="18">
        <f t="shared" si="47"/>
        <v>0</v>
      </c>
      <c r="J289" s="11"/>
      <c r="K289" s="11"/>
      <c r="L289" s="11">
        <f t="shared" si="48"/>
        <v>0</v>
      </c>
      <c r="M289" s="11">
        <f t="shared" si="46"/>
        <v>0</v>
      </c>
      <c r="N289" s="108"/>
    </row>
    <row r="290" spans="1:17" ht="15" hidden="1">
      <c r="A290" s="27" t="s">
        <v>119</v>
      </c>
      <c r="B290" s="57"/>
      <c r="C290" s="57"/>
      <c r="D290" s="57"/>
      <c r="E290" s="57"/>
      <c r="F290" s="57">
        <f t="shared" si="45"/>
        <v>0</v>
      </c>
      <c r="G290" s="57"/>
      <c r="H290" s="142"/>
      <c r="I290" s="137">
        <f t="shared" si="47"/>
        <v>0</v>
      </c>
      <c r="J290" s="57"/>
      <c r="K290" s="57"/>
      <c r="L290" s="57">
        <f t="shared" si="48"/>
        <v>0</v>
      </c>
      <c r="M290" s="57">
        <f t="shared" si="46"/>
        <v>0</v>
      </c>
      <c r="N290" s="111"/>
    </row>
    <row r="291" spans="1:17" s="39" customFormat="1" ht="15" hidden="1">
      <c r="A291" s="58" t="s">
        <v>120</v>
      </c>
      <c r="B291" s="58"/>
      <c r="C291" s="58"/>
      <c r="D291" s="58"/>
      <c r="E291" s="58"/>
      <c r="F291" s="58">
        <f t="shared" si="45"/>
        <v>0</v>
      </c>
      <c r="G291" s="58"/>
      <c r="H291" s="58"/>
      <c r="I291" s="58">
        <f t="shared" si="47"/>
        <v>0</v>
      </c>
      <c r="J291" s="58"/>
      <c r="K291" s="58"/>
      <c r="L291" s="58">
        <f t="shared" si="48"/>
        <v>0</v>
      </c>
      <c r="M291" s="58">
        <f t="shared" si="46"/>
        <v>0</v>
      </c>
      <c r="N291" s="58"/>
      <c r="O291" s="4"/>
      <c r="P291" s="4"/>
      <c r="Q291" s="4"/>
    </row>
    <row r="292" spans="1:17" ht="15" hidden="1">
      <c r="A292" s="59" t="s">
        <v>73</v>
      </c>
      <c r="B292" s="60"/>
      <c r="C292" s="60"/>
      <c r="D292" s="60"/>
      <c r="E292" s="60"/>
      <c r="F292" s="60">
        <f t="shared" si="45"/>
        <v>0</v>
      </c>
      <c r="G292" s="60"/>
      <c r="H292" s="143"/>
      <c r="I292" s="141">
        <f t="shared" si="47"/>
        <v>0</v>
      </c>
      <c r="J292" s="60"/>
      <c r="K292" s="60"/>
      <c r="L292" s="60">
        <f t="shared" si="48"/>
        <v>0</v>
      </c>
      <c r="M292" s="60">
        <f t="shared" si="46"/>
        <v>0</v>
      </c>
      <c r="N292" s="117"/>
    </row>
    <row r="293" spans="1:17" ht="15" hidden="1">
      <c r="A293" s="61" t="s">
        <v>121</v>
      </c>
      <c r="B293" s="62"/>
      <c r="C293" s="62"/>
      <c r="D293" s="62"/>
      <c r="E293" s="62"/>
      <c r="F293" s="62">
        <f t="shared" si="45"/>
        <v>0</v>
      </c>
      <c r="G293" s="62"/>
      <c r="H293" s="144"/>
      <c r="I293" s="145">
        <f t="shared" si="47"/>
        <v>0</v>
      </c>
      <c r="J293" s="62"/>
      <c r="K293" s="62"/>
      <c r="L293" s="62">
        <f t="shared" si="48"/>
        <v>0</v>
      </c>
      <c r="M293" s="62">
        <f t="shared" si="46"/>
        <v>0</v>
      </c>
      <c r="N293" s="121"/>
    </row>
    <row r="294" spans="1:17" ht="15" hidden="1">
      <c r="A294" s="63" t="s">
        <v>122</v>
      </c>
      <c r="B294" s="64"/>
      <c r="C294" s="64"/>
      <c r="D294" s="64"/>
      <c r="E294" s="64"/>
      <c r="F294" s="64">
        <f t="shared" si="45"/>
        <v>0</v>
      </c>
      <c r="G294" s="64"/>
      <c r="H294" s="146"/>
      <c r="I294" s="147">
        <f t="shared" si="47"/>
        <v>0</v>
      </c>
      <c r="J294" s="147"/>
      <c r="K294" s="64"/>
      <c r="L294" s="64">
        <f t="shared" si="48"/>
        <v>0</v>
      </c>
      <c r="M294" s="64">
        <f t="shared" si="46"/>
        <v>0</v>
      </c>
      <c r="N294" s="123"/>
    </row>
    <row r="295" spans="1:17" ht="25.5" hidden="1">
      <c r="A295" s="32" t="s">
        <v>48</v>
      </c>
      <c r="B295" s="17"/>
      <c r="C295" s="17"/>
      <c r="D295" s="17"/>
      <c r="E295" s="17"/>
      <c r="F295" s="17">
        <f t="shared" si="45"/>
        <v>0</v>
      </c>
      <c r="G295" s="17"/>
      <c r="H295" s="18"/>
      <c r="I295" s="18">
        <f t="shared" si="47"/>
        <v>0</v>
      </c>
      <c r="J295" s="17"/>
      <c r="K295" s="17"/>
      <c r="L295" s="17">
        <f t="shared" si="48"/>
        <v>0</v>
      </c>
      <c r="M295" s="17">
        <f t="shared" si="46"/>
        <v>0</v>
      </c>
      <c r="N295" s="108"/>
    </row>
    <row r="296" spans="1:17" ht="15" hidden="1">
      <c r="A296" s="56" t="s">
        <v>124</v>
      </c>
      <c r="B296" s="11"/>
      <c r="C296" s="11"/>
      <c r="D296" s="11"/>
      <c r="E296" s="11"/>
      <c r="F296" s="11">
        <f t="shared" si="45"/>
        <v>0</v>
      </c>
      <c r="G296" s="11"/>
      <c r="H296" s="18"/>
      <c r="I296" s="18">
        <f t="shared" si="47"/>
        <v>0</v>
      </c>
      <c r="J296" s="18"/>
      <c r="K296" s="18"/>
      <c r="L296" s="11">
        <f t="shared" si="48"/>
        <v>0</v>
      </c>
      <c r="M296" s="11">
        <f t="shared" si="46"/>
        <v>0</v>
      </c>
      <c r="N296" s="108"/>
    </row>
    <row r="297" spans="1:17" ht="15" hidden="1">
      <c r="A297" s="27" t="s">
        <v>119</v>
      </c>
      <c r="B297" s="28"/>
      <c r="C297" s="28"/>
      <c r="D297" s="28"/>
      <c r="E297" s="28"/>
      <c r="F297" s="28">
        <f t="shared" si="45"/>
        <v>0</v>
      </c>
      <c r="G297" s="28"/>
      <c r="H297" s="137"/>
      <c r="I297" s="137">
        <f t="shared" si="47"/>
        <v>0</v>
      </c>
      <c r="J297" s="28"/>
      <c r="K297" s="28"/>
      <c r="L297" s="28">
        <f t="shared" si="48"/>
        <v>0</v>
      </c>
      <c r="M297" s="28">
        <f t="shared" si="46"/>
        <v>0</v>
      </c>
      <c r="N297" s="111"/>
    </row>
    <row r="298" spans="1:17" s="39" customFormat="1" ht="15" hidden="1">
      <c r="A298" s="58" t="s">
        <v>120</v>
      </c>
      <c r="B298" s="58"/>
      <c r="C298" s="58"/>
      <c r="D298" s="58"/>
      <c r="E298" s="58"/>
      <c r="F298" s="58">
        <f t="shared" si="45"/>
        <v>0</v>
      </c>
      <c r="G298" s="58"/>
      <c r="H298" s="58"/>
      <c r="I298" s="58">
        <f t="shared" si="47"/>
        <v>0</v>
      </c>
      <c r="J298" s="58"/>
      <c r="K298" s="58"/>
      <c r="L298" s="58">
        <f t="shared" si="48"/>
        <v>0</v>
      </c>
      <c r="M298" s="58">
        <f t="shared" si="46"/>
        <v>0</v>
      </c>
      <c r="N298" s="58"/>
      <c r="O298" s="4"/>
      <c r="P298" s="4"/>
      <c r="Q298" s="4"/>
    </row>
    <row r="299" spans="1:17" ht="15" hidden="1">
      <c r="A299" s="59" t="s">
        <v>73</v>
      </c>
      <c r="B299" s="45"/>
      <c r="C299" s="45"/>
      <c r="D299" s="45"/>
      <c r="E299" s="45"/>
      <c r="F299" s="45">
        <f t="shared" si="45"/>
        <v>0</v>
      </c>
      <c r="G299" s="45"/>
      <c r="H299" s="141"/>
      <c r="I299" s="141">
        <f t="shared" si="47"/>
        <v>0</v>
      </c>
      <c r="J299" s="45"/>
      <c r="K299" s="45"/>
      <c r="L299" s="45">
        <f t="shared" si="48"/>
        <v>0</v>
      </c>
      <c r="M299" s="45">
        <f t="shared" si="46"/>
        <v>0</v>
      </c>
      <c r="N299" s="117"/>
    </row>
    <row r="300" spans="1:17" ht="15" hidden="1">
      <c r="A300" s="63" t="s">
        <v>122</v>
      </c>
      <c r="B300" s="65"/>
      <c r="C300" s="65"/>
      <c r="D300" s="65"/>
      <c r="E300" s="65"/>
      <c r="F300" s="65">
        <f t="shared" si="45"/>
        <v>0</v>
      </c>
      <c r="G300" s="65"/>
      <c r="H300" s="147"/>
      <c r="I300" s="147">
        <f t="shared" si="47"/>
        <v>0</v>
      </c>
      <c r="J300" s="65"/>
      <c r="K300" s="65"/>
      <c r="L300" s="65">
        <f t="shared" si="48"/>
        <v>0</v>
      </c>
      <c r="M300" s="65">
        <f t="shared" si="46"/>
        <v>0</v>
      </c>
      <c r="N300" s="123"/>
    </row>
    <row r="301" spans="1:17" ht="25.5" hidden="1">
      <c r="A301" s="32" t="s">
        <v>48</v>
      </c>
      <c r="B301" s="17"/>
      <c r="C301" s="17"/>
      <c r="D301" s="17"/>
      <c r="E301" s="17"/>
      <c r="F301" s="17">
        <f t="shared" si="45"/>
        <v>0</v>
      </c>
      <c r="G301" s="17"/>
      <c r="H301" s="18"/>
      <c r="I301" s="18">
        <f t="shared" si="47"/>
        <v>0</v>
      </c>
      <c r="J301" s="17"/>
      <c r="K301" s="17"/>
      <c r="L301" s="17">
        <f t="shared" si="48"/>
        <v>0</v>
      </c>
      <c r="M301" s="17">
        <f t="shared" si="46"/>
        <v>0</v>
      </c>
      <c r="N301" s="108"/>
    </row>
    <row r="302" spans="1:17" ht="14.25" hidden="1" customHeight="1">
      <c r="A302" s="56" t="s">
        <v>125</v>
      </c>
      <c r="B302" s="11"/>
      <c r="C302" s="11"/>
      <c r="D302" s="11"/>
      <c r="E302" s="11"/>
      <c r="F302" s="11">
        <f t="shared" si="45"/>
        <v>0</v>
      </c>
      <c r="G302" s="11"/>
      <c r="H302" s="18"/>
      <c r="I302" s="18">
        <f t="shared" si="47"/>
        <v>0</v>
      </c>
      <c r="J302" s="11"/>
      <c r="K302" s="11"/>
      <c r="L302" s="11">
        <f t="shared" si="48"/>
        <v>0</v>
      </c>
      <c r="M302" s="11">
        <f t="shared" si="46"/>
        <v>0</v>
      </c>
      <c r="N302" s="108"/>
    </row>
    <row r="303" spans="1:17" ht="15" hidden="1">
      <c r="A303" s="27" t="s">
        <v>119</v>
      </c>
      <c r="B303" s="28"/>
      <c r="C303" s="28"/>
      <c r="D303" s="28"/>
      <c r="E303" s="28"/>
      <c r="F303" s="28">
        <f t="shared" si="45"/>
        <v>0</v>
      </c>
      <c r="G303" s="28"/>
      <c r="H303" s="137"/>
      <c r="I303" s="137">
        <f t="shared" si="47"/>
        <v>0</v>
      </c>
      <c r="J303" s="28"/>
      <c r="K303" s="28"/>
      <c r="L303" s="28">
        <f t="shared" si="48"/>
        <v>0</v>
      </c>
      <c r="M303" s="28">
        <f t="shared" si="46"/>
        <v>0</v>
      </c>
      <c r="N303" s="111"/>
    </row>
    <row r="304" spans="1:17" s="39" customFormat="1" ht="15" hidden="1">
      <c r="A304" s="58" t="s">
        <v>120</v>
      </c>
      <c r="B304" s="58"/>
      <c r="C304" s="58"/>
      <c r="D304" s="58"/>
      <c r="E304" s="58"/>
      <c r="F304" s="58">
        <f t="shared" si="45"/>
        <v>0</v>
      </c>
      <c r="G304" s="58"/>
      <c r="H304" s="58"/>
      <c r="I304" s="58">
        <f t="shared" si="47"/>
        <v>0</v>
      </c>
      <c r="J304" s="58"/>
      <c r="K304" s="58"/>
      <c r="L304" s="58">
        <f t="shared" si="48"/>
        <v>0</v>
      </c>
      <c r="M304" s="58">
        <f t="shared" si="46"/>
        <v>0</v>
      </c>
      <c r="N304" s="58"/>
      <c r="O304" s="4"/>
      <c r="P304" s="4"/>
      <c r="Q304" s="4"/>
    </row>
    <row r="305" spans="1:14" ht="15" hidden="1">
      <c r="A305" s="59" t="s">
        <v>73</v>
      </c>
      <c r="B305" s="45"/>
      <c r="C305" s="45"/>
      <c r="D305" s="45"/>
      <c r="E305" s="45"/>
      <c r="F305" s="45">
        <f t="shared" si="45"/>
        <v>0</v>
      </c>
      <c r="G305" s="45"/>
      <c r="H305" s="141"/>
      <c r="I305" s="141">
        <f t="shared" si="47"/>
        <v>0</v>
      </c>
      <c r="J305" s="45"/>
      <c r="K305" s="45"/>
      <c r="L305" s="45">
        <f t="shared" si="48"/>
        <v>0</v>
      </c>
      <c r="M305" s="45">
        <f t="shared" si="46"/>
        <v>0</v>
      </c>
      <c r="N305" s="117"/>
    </row>
    <row r="306" spans="1:14" ht="15" hidden="1">
      <c r="A306" s="63" t="s">
        <v>122</v>
      </c>
      <c r="B306" s="65"/>
      <c r="C306" s="65"/>
      <c r="D306" s="65"/>
      <c r="E306" s="65"/>
      <c r="F306" s="65">
        <f t="shared" si="45"/>
        <v>0</v>
      </c>
      <c r="G306" s="65"/>
      <c r="H306" s="147"/>
      <c r="I306" s="147">
        <f t="shared" si="47"/>
        <v>0</v>
      </c>
      <c r="J306" s="65"/>
      <c r="K306" s="65"/>
      <c r="L306" s="65">
        <f t="shared" si="48"/>
        <v>0</v>
      </c>
      <c r="M306" s="65">
        <f t="shared" si="46"/>
        <v>0</v>
      </c>
      <c r="N306" s="123"/>
    </row>
    <row r="307" spans="1:14" ht="25.5" hidden="1">
      <c r="A307" s="32" t="s">
        <v>48</v>
      </c>
      <c r="B307" s="17"/>
      <c r="C307" s="17"/>
      <c r="D307" s="17"/>
      <c r="E307" s="17"/>
      <c r="F307" s="17">
        <f t="shared" si="45"/>
        <v>0</v>
      </c>
      <c r="G307" s="17"/>
      <c r="H307" s="18"/>
      <c r="I307" s="18">
        <f t="shared" si="47"/>
        <v>0</v>
      </c>
      <c r="J307" s="17"/>
      <c r="K307" s="17"/>
      <c r="L307" s="17">
        <f t="shared" si="48"/>
        <v>0</v>
      </c>
      <c r="M307" s="17">
        <f t="shared" si="46"/>
        <v>0</v>
      </c>
      <c r="N307" s="108"/>
    </row>
    <row r="308" spans="1:14" ht="25.5" hidden="1">
      <c r="A308" s="29" t="s">
        <v>126</v>
      </c>
      <c r="B308" s="34">
        <f>SUM(B310:B336)</f>
        <v>0</v>
      </c>
      <c r="C308" s="34">
        <f t="shared" ref="C308:K308" si="50">SUM(C310:C336)</f>
        <v>0</v>
      </c>
      <c r="D308" s="34">
        <f t="shared" si="50"/>
        <v>0</v>
      </c>
      <c r="E308" s="34">
        <f t="shared" si="50"/>
        <v>0</v>
      </c>
      <c r="F308" s="34">
        <f t="shared" si="45"/>
        <v>0</v>
      </c>
      <c r="G308" s="34">
        <f t="shared" si="50"/>
        <v>0</v>
      </c>
      <c r="H308" s="34">
        <f t="shared" si="50"/>
        <v>0</v>
      </c>
      <c r="I308" s="34">
        <f t="shared" si="47"/>
        <v>0</v>
      </c>
      <c r="J308" s="34">
        <f t="shared" si="50"/>
        <v>0</v>
      </c>
      <c r="K308" s="34">
        <f t="shared" si="50"/>
        <v>0</v>
      </c>
      <c r="L308" s="34">
        <f t="shared" si="48"/>
        <v>0</v>
      </c>
      <c r="M308" s="34">
        <f t="shared" si="46"/>
        <v>0</v>
      </c>
      <c r="N308" s="113"/>
    </row>
    <row r="309" spans="1:14" ht="38.25" hidden="1">
      <c r="A309" s="55" t="s">
        <v>127</v>
      </c>
      <c r="B309" s="33"/>
      <c r="C309" s="33"/>
      <c r="D309" s="33"/>
      <c r="E309" s="33"/>
      <c r="F309" s="33">
        <f t="shared" si="45"/>
        <v>0</v>
      </c>
      <c r="G309" s="33"/>
      <c r="H309" s="140"/>
      <c r="I309" s="18">
        <f t="shared" si="47"/>
        <v>0</v>
      </c>
      <c r="J309" s="33"/>
      <c r="K309" s="33"/>
      <c r="L309" s="33">
        <f t="shared" si="48"/>
        <v>0</v>
      </c>
      <c r="M309" s="33">
        <f t="shared" si="46"/>
        <v>0</v>
      </c>
      <c r="N309" s="108"/>
    </row>
    <row r="310" spans="1:14" ht="15" hidden="1">
      <c r="A310" s="66" t="s">
        <v>128</v>
      </c>
      <c r="B310" s="67"/>
      <c r="C310" s="67"/>
      <c r="D310" s="67"/>
      <c r="E310" s="67"/>
      <c r="F310" s="67">
        <f t="shared" si="45"/>
        <v>0</v>
      </c>
      <c r="G310" s="67"/>
      <c r="H310" s="148"/>
      <c r="I310" s="148">
        <f t="shared" si="47"/>
        <v>0</v>
      </c>
      <c r="J310" s="67"/>
      <c r="K310" s="67"/>
      <c r="L310" s="67">
        <f t="shared" si="48"/>
        <v>0</v>
      </c>
      <c r="M310" s="67">
        <f t="shared" si="46"/>
        <v>0</v>
      </c>
      <c r="N310" s="124"/>
    </row>
    <row r="311" spans="1:14" ht="15" hidden="1">
      <c r="A311" s="66" t="s">
        <v>129</v>
      </c>
      <c r="B311" s="67"/>
      <c r="C311" s="67"/>
      <c r="D311" s="67"/>
      <c r="E311" s="67"/>
      <c r="F311" s="67">
        <f t="shared" si="45"/>
        <v>0</v>
      </c>
      <c r="G311" s="67"/>
      <c r="H311" s="148"/>
      <c r="I311" s="148">
        <f t="shared" si="47"/>
        <v>0</v>
      </c>
      <c r="J311" s="67"/>
      <c r="K311" s="67"/>
      <c r="L311" s="67">
        <f t="shared" si="48"/>
        <v>0</v>
      </c>
      <c r="M311" s="67">
        <f t="shared" si="46"/>
        <v>0</v>
      </c>
      <c r="N311" s="124"/>
    </row>
    <row r="312" spans="1:14" ht="15" hidden="1">
      <c r="A312" s="68" t="s">
        <v>130</v>
      </c>
      <c r="B312" s="21"/>
      <c r="C312" s="21"/>
      <c r="D312" s="21"/>
      <c r="E312" s="21"/>
      <c r="F312" s="21">
        <f t="shared" si="45"/>
        <v>0</v>
      </c>
      <c r="G312" s="21"/>
      <c r="H312" s="149"/>
      <c r="I312" s="149">
        <f t="shared" si="47"/>
        <v>0</v>
      </c>
      <c r="J312" s="21"/>
      <c r="K312" s="21"/>
      <c r="L312" s="21">
        <f t="shared" si="48"/>
        <v>0</v>
      </c>
      <c r="M312" s="21">
        <f t="shared" si="46"/>
        <v>0</v>
      </c>
      <c r="N312" s="125"/>
    </row>
    <row r="313" spans="1:14" ht="15" hidden="1">
      <c r="A313" s="69" t="s">
        <v>131</v>
      </c>
      <c r="B313" s="17"/>
      <c r="C313" s="17"/>
      <c r="D313" s="17"/>
      <c r="E313" s="17"/>
      <c r="F313" s="17">
        <f t="shared" ref="F313:F376" si="51">G313+H313</f>
        <v>0</v>
      </c>
      <c r="G313" s="17"/>
      <c r="H313" s="18"/>
      <c r="I313" s="18">
        <f t="shared" si="47"/>
        <v>0</v>
      </c>
      <c r="J313" s="17"/>
      <c r="K313" s="17"/>
      <c r="L313" s="17">
        <f t="shared" si="48"/>
        <v>0</v>
      </c>
      <c r="M313" s="17">
        <f t="shared" ref="M313:M376" si="52">D313+L313</f>
        <v>0</v>
      </c>
      <c r="N313" s="108"/>
    </row>
    <row r="314" spans="1:14" ht="15" hidden="1">
      <c r="A314" s="69" t="s">
        <v>132</v>
      </c>
      <c r="B314" s="17"/>
      <c r="C314" s="17"/>
      <c r="D314" s="17"/>
      <c r="E314" s="17"/>
      <c r="F314" s="17">
        <f t="shared" si="51"/>
        <v>0</v>
      </c>
      <c r="G314" s="17"/>
      <c r="H314" s="18"/>
      <c r="I314" s="18">
        <f t="shared" si="47"/>
        <v>0</v>
      </c>
      <c r="J314" s="17"/>
      <c r="K314" s="17"/>
      <c r="L314" s="17">
        <f t="shared" si="48"/>
        <v>0</v>
      </c>
      <c r="M314" s="17">
        <f t="shared" si="52"/>
        <v>0</v>
      </c>
      <c r="N314" s="108"/>
    </row>
    <row r="315" spans="1:14" ht="15" hidden="1">
      <c r="A315" s="69" t="s">
        <v>133</v>
      </c>
      <c r="B315" s="17"/>
      <c r="C315" s="17"/>
      <c r="D315" s="17"/>
      <c r="E315" s="17"/>
      <c r="F315" s="17">
        <f t="shared" si="51"/>
        <v>0</v>
      </c>
      <c r="G315" s="17"/>
      <c r="H315" s="18"/>
      <c r="I315" s="18">
        <f t="shared" si="47"/>
        <v>0</v>
      </c>
      <c r="J315" s="17"/>
      <c r="K315" s="17"/>
      <c r="L315" s="17">
        <f t="shared" si="48"/>
        <v>0</v>
      </c>
      <c r="M315" s="17">
        <f t="shared" si="52"/>
        <v>0</v>
      </c>
      <c r="N315" s="108"/>
    </row>
    <row r="316" spans="1:14" ht="15" hidden="1">
      <c r="A316" s="69" t="s">
        <v>134</v>
      </c>
      <c r="B316" s="17"/>
      <c r="C316" s="17"/>
      <c r="D316" s="17"/>
      <c r="E316" s="17"/>
      <c r="F316" s="17">
        <f t="shared" si="51"/>
        <v>0</v>
      </c>
      <c r="G316" s="17"/>
      <c r="H316" s="18"/>
      <c r="I316" s="18">
        <f t="shared" si="47"/>
        <v>0</v>
      </c>
      <c r="J316" s="17"/>
      <c r="K316" s="17"/>
      <c r="L316" s="17">
        <f t="shared" si="48"/>
        <v>0</v>
      </c>
      <c r="M316" s="17">
        <f t="shared" si="52"/>
        <v>0</v>
      </c>
      <c r="N316" s="108"/>
    </row>
    <row r="317" spans="1:14" ht="15" hidden="1">
      <c r="A317" s="69" t="s">
        <v>135</v>
      </c>
      <c r="B317" s="17"/>
      <c r="C317" s="17"/>
      <c r="D317" s="17"/>
      <c r="E317" s="17"/>
      <c r="F317" s="17">
        <f t="shared" si="51"/>
        <v>0</v>
      </c>
      <c r="G317" s="17"/>
      <c r="H317" s="18"/>
      <c r="I317" s="18">
        <f t="shared" si="47"/>
        <v>0</v>
      </c>
      <c r="J317" s="17"/>
      <c r="K317" s="17"/>
      <c r="L317" s="17">
        <f t="shared" si="48"/>
        <v>0</v>
      </c>
      <c r="M317" s="17">
        <f t="shared" si="52"/>
        <v>0</v>
      </c>
      <c r="N317" s="108"/>
    </row>
    <row r="318" spans="1:14" ht="15" hidden="1">
      <c r="A318" s="52" t="s">
        <v>136</v>
      </c>
      <c r="B318" s="17"/>
      <c r="C318" s="17"/>
      <c r="D318" s="17"/>
      <c r="E318" s="17"/>
      <c r="F318" s="17">
        <f t="shared" si="51"/>
        <v>0</v>
      </c>
      <c r="G318" s="17"/>
      <c r="H318" s="18"/>
      <c r="I318" s="18">
        <f t="shared" si="47"/>
        <v>0</v>
      </c>
      <c r="J318" s="17"/>
      <c r="K318" s="17"/>
      <c r="L318" s="17">
        <f t="shared" si="48"/>
        <v>0</v>
      </c>
      <c r="M318" s="17">
        <f t="shared" si="52"/>
        <v>0</v>
      </c>
      <c r="N318" s="108"/>
    </row>
    <row r="319" spans="1:14" ht="15" hidden="1">
      <c r="A319" s="52" t="s">
        <v>137</v>
      </c>
      <c r="B319" s="17"/>
      <c r="C319" s="17"/>
      <c r="D319" s="17"/>
      <c r="E319" s="17"/>
      <c r="F319" s="17">
        <f t="shared" si="51"/>
        <v>0</v>
      </c>
      <c r="G319" s="17"/>
      <c r="H319" s="18"/>
      <c r="I319" s="18">
        <f t="shared" si="47"/>
        <v>0</v>
      </c>
      <c r="J319" s="17"/>
      <c r="K319" s="17"/>
      <c r="L319" s="17">
        <f t="shared" si="48"/>
        <v>0</v>
      </c>
      <c r="M319" s="17">
        <f t="shared" si="52"/>
        <v>0</v>
      </c>
      <c r="N319" s="108"/>
    </row>
    <row r="320" spans="1:14" ht="15" hidden="1">
      <c r="A320" s="52" t="s">
        <v>138</v>
      </c>
      <c r="B320" s="17"/>
      <c r="C320" s="17"/>
      <c r="D320" s="17"/>
      <c r="E320" s="17"/>
      <c r="F320" s="17">
        <f t="shared" si="51"/>
        <v>0</v>
      </c>
      <c r="G320" s="17"/>
      <c r="H320" s="18"/>
      <c r="I320" s="18">
        <f t="shared" si="47"/>
        <v>0</v>
      </c>
      <c r="J320" s="17"/>
      <c r="K320" s="17"/>
      <c r="L320" s="17">
        <f t="shared" si="48"/>
        <v>0</v>
      </c>
      <c r="M320" s="17">
        <f t="shared" si="52"/>
        <v>0</v>
      </c>
      <c r="N320" s="108"/>
    </row>
    <row r="321" spans="1:17" ht="15" hidden="1">
      <c r="A321" s="52" t="s">
        <v>139</v>
      </c>
      <c r="B321" s="17"/>
      <c r="C321" s="17"/>
      <c r="D321" s="17"/>
      <c r="E321" s="17"/>
      <c r="F321" s="17">
        <f t="shared" si="51"/>
        <v>0</v>
      </c>
      <c r="G321" s="17"/>
      <c r="H321" s="18"/>
      <c r="I321" s="18">
        <f t="shared" si="47"/>
        <v>0</v>
      </c>
      <c r="J321" s="17"/>
      <c r="K321" s="17"/>
      <c r="L321" s="17">
        <f t="shared" si="48"/>
        <v>0</v>
      </c>
      <c r="M321" s="17">
        <f t="shared" si="52"/>
        <v>0</v>
      </c>
      <c r="N321" s="108"/>
      <c r="O321" s="39"/>
      <c r="P321" s="39"/>
      <c r="Q321" s="39"/>
    </row>
    <row r="322" spans="1:17" ht="25.5" hidden="1">
      <c r="A322" s="52" t="s">
        <v>140</v>
      </c>
      <c r="B322" s="17"/>
      <c r="C322" s="17"/>
      <c r="D322" s="17"/>
      <c r="E322" s="17"/>
      <c r="F322" s="17">
        <f t="shared" si="51"/>
        <v>0</v>
      </c>
      <c r="G322" s="17"/>
      <c r="H322" s="18"/>
      <c r="I322" s="18">
        <f t="shared" si="47"/>
        <v>0</v>
      </c>
      <c r="J322" s="17"/>
      <c r="K322" s="17"/>
      <c r="L322" s="17">
        <f t="shared" si="48"/>
        <v>0</v>
      </c>
      <c r="M322" s="17">
        <f t="shared" si="52"/>
        <v>0</v>
      </c>
      <c r="N322" s="108"/>
      <c r="O322" s="39"/>
      <c r="P322" s="39"/>
      <c r="Q322" s="39"/>
    </row>
    <row r="323" spans="1:17" ht="15" hidden="1">
      <c r="A323" s="52" t="s">
        <v>141</v>
      </c>
      <c r="B323" s="17"/>
      <c r="C323" s="17"/>
      <c r="D323" s="17"/>
      <c r="E323" s="17"/>
      <c r="F323" s="17">
        <f t="shared" si="51"/>
        <v>0</v>
      </c>
      <c r="G323" s="17"/>
      <c r="H323" s="18"/>
      <c r="I323" s="18">
        <f t="shared" si="47"/>
        <v>0</v>
      </c>
      <c r="J323" s="17"/>
      <c r="K323" s="17"/>
      <c r="L323" s="17">
        <f t="shared" si="48"/>
        <v>0</v>
      </c>
      <c r="M323" s="17">
        <f t="shared" si="52"/>
        <v>0</v>
      </c>
      <c r="N323" s="108"/>
      <c r="O323" s="39"/>
      <c r="P323" s="39"/>
      <c r="Q323" s="39"/>
    </row>
    <row r="324" spans="1:17" s="39" customFormat="1" ht="15" hidden="1">
      <c r="A324" s="69" t="s">
        <v>142</v>
      </c>
      <c r="B324" s="70"/>
      <c r="C324" s="70"/>
      <c r="D324" s="70"/>
      <c r="E324" s="70"/>
      <c r="F324" s="70">
        <f t="shared" si="51"/>
        <v>0</v>
      </c>
      <c r="G324" s="70"/>
      <c r="H324" s="150"/>
      <c r="I324" s="18">
        <f t="shared" si="47"/>
        <v>0</v>
      </c>
      <c r="J324" s="70"/>
      <c r="K324" s="70"/>
      <c r="L324" s="70">
        <f t="shared" si="48"/>
        <v>0</v>
      </c>
      <c r="M324" s="70">
        <f t="shared" si="52"/>
        <v>0</v>
      </c>
      <c r="N324" s="108"/>
      <c r="O324" s="4"/>
      <c r="P324" s="4"/>
      <c r="Q324" s="4"/>
    </row>
    <row r="325" spans="1:17" s="39" customFormat="1" ht="38.25" hidden="1">
      <c r="A325" s="69" t="s">
        <v>143</v>
      </c>
      <c r="B325" s="70"/>
      <c r="C325" s="70"/>
      <c r="D325" s="70"/>
      <c r="E325" s="70"/>
      <c r="F325" s="70">
        <f t="shared" si="51"/>
        <v>0</v>
      </c>
      <c r="G325" s="70"/>
      <c r="H325" s="150"/>
      <c r="I325" s="18">
        <f t="shared" si="47"/>
        <v>0</v>
      </c>
      <c r="J325" s="70"/>
      <c r="K325" s="70"/>
      <c r="L325" s="70">
        <f t="shared" si="48"/>
        <v>0</v>
      </c>
      <c r="M325" s="70">
        <f t="shared" si="52"/>
        <v>0</v>
      </c>
      <c r="N325" s="108"/>
      <c r="O325" s="4"/>
      <c r="P325" s="4"/>
      <c r="Q325" s="4"/>
    </row>
    <row r="326" spans="1:17" s="39" customFormat="1" ht="25.5" hidden="1">
      <c r="A326" s="69" t="s">
        <v>144</v>
      </c>
      <c r="B326" s="70"/>
      <c r="C326" s="70"/>
      <c r="D326" s="70"/>
      <c r="E326" s="70"/>
      <c r="F326" s="70">
        <f t="shared" si="51"/>
        <v>0</v>
      </c>
      <c r="G326" s="70"/>
      <c r="H326" s="150"/>
      <c r="I326" s="18">
        <f t="shared" si="47"/>
        <v>0</v>
      </c>
      <c r="J326" s="70"/>
      <c r="K326" s="70"/>
      <c r="L326" s="70">
        <f t="shared" si="48"/>
        <v>0</v>
      </c>
      <c r="M326" s="70">
        <f t="shared" si="52"/>
        <v>0</v>
      </c>
      <c r="N326" s="108"/>
      <c r="O326" s="4"/>
      <c r="P326" s="4"/>
      <c r="Q326" s="4"/>
    </row>
    <row r="327" spans="1:17" ht="15" hidden="1">
      <c r="A327" s="69"/>
      <c r="B327" s="70"/>
      <c r="C327" s="70"/>
      <c r="D327" s="70"/>
      <c r="E327" s="70"/>
      <c r="F327" s="70">
        <f t="shared" si="51"/>
        <v>0</v>
      </c>
      <c r="G327" s="70"/>
      <c r="H327" s="150"/>
      <c r="I327" s="18">
        <f t="shared" si="47"/>
        <v>0</v>
      </c>
      <c r="J327" s="70"/>
      <c r="K327" s="70"/>
      <c r="L327" s="70">
        <f t="shared" si="48"/>
        <v>0</v>
      </c>
      <c r="M327" s="70">
        <f t="shared" si="52"/>
        <v>0</v>
      </c>
      <c r="N327" s="108"/>
    </row>
    <row r="328" spans="1:17" ht="15" hidden="1">
      <c r="A328" s="69"/>
      <c r="B328" s="17"/>
      <c r="C328" s="17"/>
      <c r="D328" s="17"/>
      <c r="E328" s="17"/>
      <c r="F328" s="17">
        <f t="shared" si="51"/>
        <v>0</v>
      </c>
      <c r="G328" s="17"/>
      <c r="H328" s="150"/>
      <c r="I328" s="18">
        <f t="shared" si="47"/>
        <v>0</v>
      </c>
      <c r="J328" s="17"/>
      <c r="K328" s="17"/>
      <c r="L328" s="17">
        <f t="shared" si="48"/>
        <v>0</v>
      </c>
      <c r="M328" s="17">
        <f t="shared" si="52"/>
        <v>0</v>
      </c>
      <c r="N328" s="108"/>
    </row>
    <row r="329" spans="1:17" ht="15" hidden="1">
      <c r="A329" s="69"/>
      <c r="B329" s="17"/>
      <c r="C329" s="17"/>
      <c r="D329" s="17"/>
      <c r="E329" s="17"/>
      <c r="F329" s="17">
        <f t="shared" si="51"/>
        <v>0</v>
      </c>
      <c r="G329" s="17"/>
      <c r="H329" s="150"/>
      <c r="I329" s="18">
        <f t="shared" si="47"/>
        <v>0</v>
      </c>
      <c r="J329" s="17"/>
      <c r="K329" s="17"/>
      <c r="L329" s="17">
        <f t="shared" si="48"/>
        <v>0</v>
      </c>
      <c r="M329" s="17">
        <f t="shared" si="52"/>
        <v>0</v>
      </c>
      <c r="N329" s="108"/>
    </row>
    <row r="330" spans="1:17" ht="15" hidden="1">
      <c r="A330" s="69"/>
      <c r="B330" s="17"/>
      <c r="C330" s="17"/>
      <c r="D330" s="17"/>
      <c r="E330" s="17"/>
      <c r="F330" s="17">
        <f t="shared" si="51"/>
        <v>0</v>
      </c>
      <c r="G330" s="17"/>
      <c r="H330" s="18"/>
      <c r="I330" s="18">
        <f t="shared" si="47"/>
        <v>0</v>
      </c>
      <c r="J330" s="17"/>
      <c r="K330" s="17"/>
      <c r="L330" s="17">
        <f t="shared" si="48"/>
        <v>0</v>
      </c>
      <c r="M330" s="17">
        <f t="shared" si="52"/>
        <v>0</v>
      </c>
      <c r="N330" s="108"/>
    </row>
    <row r="331" spans="1:17" ht="15" hidden="1">
      <c r="A331" s="69"/>
      <c r="B331" s="17"/>
      <c r="C331" s="17"/>
      <c r="D331" s="17"/>
      <c r="E331" s="17"/>
      <c r="F331" s="17">
        <f t="shared" si="51"/>
        <v>0</v>
      </c>
      <c r="G331" s="17"/>
      <c r="H331" s="18"/>
      <c r="I331" s="18">
        <f t="shared" si="47"/>
        <v>0</v>
      </c>
      <c r="J331" s="17"/>
      <c r="K331" s="17"/>
      <c r="L331" s="17">
        <f t="shared" si="48"/>
        <v>0</v>
      </c>
      <c r="M331" s="17">
        <f t="shared" si="52"/>
        <v>0</v>
      </c>
      <c r="N331" s="108"/>
    </row>
    <row r="332" spans="1:17" ht="15" hidden="1">
      <c r="A332" s="69"/>
      <c r="B332" s="17"/>
      <c r="C332" s="17"/>
      <c r="D332" s="17"/>
      <c r="E332" s="17"/>
      <c r="F332" s="17">
        <f t="shared" si="51"/>
        <v>0</v>
      </c>
      <c r="G332" s="17"/>
      <c r="H332" s="18"/>
      <c r="I332" s="18">
        <f t="shared" si="47"/>
        <v>0</v>
      </c>
      <c r="J332" s="17"/>
      <c r="K332" s="17"/>
      <c r="L332" s="17">
        <f t="shared" si="48"/>
        <v>0</v>
      </c>
      <c r="M332" s="17">
        <f t="shared" si="52"/>
        <v>0</v>
      </c>
      <c r="N332" s="108"/>
    </row>
    <row r="333" spans="1:17" ht="15" hidden="1">
      <c r="A333" s="69"/>
      <c r="B333" s="17"/>
      <c r="C333" s="17"/>
      <c r="D333" s="17"/>
      <c r="E333" s="17"/>
      <c r="F333" s="17">
        <f t="shared" si="51"/>
        <v>0</v>
      </c>
      <c r="G333" s="17"/>
      <c r="H333" s="18"/>
      <c r="I333" s="18">
        <f t="shared" si="47"/>
        <v>0</v>
      </c>
      <c r="J333" s="17"/>
      <c r="K333" s="17"/>
      <c r="L333" s="17">
        <f t="shared" si="48"/>
        <v>0</v>
      </c>
      <c r="M333" s="17">
        <f t="shared" si="52"/>
        <v>0</v>
      </c>
      <c r="N333" s="108"/>
    </row>
    <row r="334" spans="1:17" ht="15" hidden="1">
      <c r="A334" s="69"/>
      <c r="B334" s="17"/>
      <c r="C334" s="17"/>
      <c r="D334" s="17"/>
      <c r="E334" s="17"/>
      <c r="F334" s="17">
        <f t="shared" si="51"/>
        <v>0</v>
      </c>
      <c r="G334" s="17"/>
      <c r="H334" s="18"/>
      <c r="I334" s="18">
        <f t="shared" si="47"/>
        <v>0</v>
      </c>
      <c r="J334" s="17"/>
      <c r="K334" s="17"/>
      <c r="L334" s="17">
        <f t="shared" si="48"/>
        <v>0</v>
      </c>
      <c r="M334" s="17">
        <f t="shared" si="52"/>
        <v>0</v>
      </c>
      <c r="N334" s="108"/>
    </row>
    <row r="335" spans="1:17" ht="15" hidden="1">
      <c r="A335" s="69"/>
      <c r="B335" s="17"/>
      <c r="C335" s="17"/>
      <c r="D335" s="17"/>
      <c r="E335" s="17"/>
      <c r="F335" s="17">
        <f t="shared" si="51"/>
        <v>0</v>
      </c>
      <c r="G335" s="17"/>
      <c r="H335" s="18"/>
      <c r="I335" s="18">
        <f t="shared" si="47"/>
        <v>0</v>
      </c>
      <c r="J335" s="17"/>
      <c r="K335" s="17"/>
      <c r="L335" s="17">
        <f t="shared" si="48"/>
        <v>0</v>
      </c>
      <c r="M335" s="17">
        <f t="shared" si="52"/>
        <v>0</v>
      </c>
      <c r="N335" s="108"/>
    </row>
    <row r="336" spans="1:17" ht="15" hidden="1">
      <c r="A336" s="69"/>
      <c r="B336" s="17"/>
      <c r="C336" s="17"/>
      <c r="D336" s="17"/>
      <c r="E336" s="17"/>
      <c r="F336" s="17">
        <f t="shared" si="51"/>
        <v>0</v>
      </c>
      <c r="G336" s="17"/>
      <c r="H336" s="18"/>
      <c r="I336" s="18">
        <f t="shared" si="47"/>
        <v>0</v>
      </c>
      <c r="J336" s="17"/>
      <c r="K336" s="17"/>
      <c r="L336" s="17">
        <f t="shared" si="48"/>
        <v>0</v>
      </c>
      <c r="M336" s="17">
        <f t="shared" si="52"/>
        <v>0</v>
      </c>
      <c r="N336" s="108"/>
    </row>
    <row r="337" spans="1:17" ht="0.75" hidden="1" customHeight="1">
      <c r="A337" s="71" t="s">
        <v>48</v>
      </c>
      <c r="B337" s="43">
        <f>B338+B339+B340+B341+B342+B343+B344+B345+B346+B347+B349</f>
        <v>0</v>
      </c>
      <c r="C337" s="43">
        <f t="shared" ref="C337:K337" si="53">C338+C339+C340+C341+C342+C343+C344+C345+C346+C347+C349</f>
        <v>0</v>
      </c>
      <c r="D337" s="43">
        <f t="shared" si="53"/>
        <v>0</v>
      </c>
      <c r="E337" s="43">
        <f t="shared" si="53"/>
        <v>0</v>
      </c>
      <c r="F337" s="43">
        <f t="shared" si="51"/>
        <v>0</v>
      </c>
      <c r="G337" s="43">
        <f t="shared" si="53"/>
        <v>0</v>
      </c>
      <c r="H337" s="43">
        <f t="shared" si="53"/>
        <v>0</v>
      </c>
      <c r="I337" s="43">
        <f t="shared" si="47"/>
        <v>0</v>
      </c>
      <c r="J337" s="43">
        <f t="shared" si="53"/>
        <v>0</v>
      </c>
      <c r="K337" s="43">
        <f t="shared" si="53"/>
        <v>0</v>
      </c>
      <c r="L337" s="43">
        <f t="shared" si="48"/>
        <v>0</v>
      </c>
      <c r="M337" s="43">
        <f t="shared" si="52"/>
        <v>0</v>
      </c>
      <c r="N337" s="43"/>
    </row>
    <row r="338" spans="1:17" ht="15" hidden="1">
      <c r="A338" s="69" t="s">
        <v>145</v>
      </c>
      <c r="B338" s="17"/>
      <c r="C338" s="17"/>
      <c r="D338" s="17"/>
      <c r="E338" s="34"/>
      <c r="F338" s="17">
        <f t="shared" si="51"/>
        <v>0</v>
      </c>
      <c r="G338" s="33"/>
      <c r="H338" s="140"/>
      <c r="I338" s="18">
        <f t="shared" si="47"/>
        <v>0</v>
      </c>
      <c r="J338" s="17"/>
      <c r="K338" s="17"/>
      <c r="L338" s="17">
        <f t="shared" si="48"/>
        <v>0</v>
      </c>
      <c r="M338" s="17">
        <f t="shared" si="52"/>
        <v>0</v>
      </c>
      <c r="N338" s="108"/>
    </row>
    <row r="339" spans="1:17" ht="15" hidden="1">
      <c r="A339" s="69" t="s">
        <v>146</v>
      </c>
      <c r="B339" s="17"/>
      <c r="C339" s="17"/>
      <c r="D339" s="17"/>
      <c r="E339" s="34"/>
      <c r="F339" s="17">
        <f t="shared" si="51"/>
        <v>0</v>
      </c>
      <c r="G339" s="33"/>
      <c r="H339" s="140"/>
      <c r="I339" s="18">
        <f t="shared" ref="I339:I402" si="54">J339+K339</f>
        <v>0</v>
      </c>
      <c r="J339" s="17"/>
      <c r="K339" s="17"/>
      <c r="L339" s="17">
        <f t="shared" ref="L339:L402" si="55">I339+F339</f>
        <v>0</v>
      </c>
      <c r="M339" s="17">
        <f t="shared" si="52"/>
        <v>0</v>
      </c>
      <c r="N339" s="108"/>
    </row>
    <row r="340" spans="1:17" ht="15" hidden="1">
      <c r="A340" s="69" t="s">
        <v>131</v>
      </c>
      <c r="B340" s="17"/>
      <c r="C340" s="17"/>
      <c r="D340" s="17"/>
      <c r="E340" s="34"/>
      <c r="F340" s="17">
        <f t="shared" si="51"/>
        <v>0</v>
      </c>
      <c r="G340" s="33"/>
      <c r="H340" s="140"/>
      <c r="I340" s="18">
        <f t="shared" si="54"/>
        <v>0</v>
      </c>
      <c r="J340" s="17"/>
      <c r="K340" s="17"/>
      <c r="L340" s="17">
        <f t="shared" si="55"/>
        <v>0</v>
      </c>
      <c r="M340" s="17">
        <f t="shared" si="52"/>
        <v>0</v>
      </c>
      <c r="N340" s="108"/>
    </row>
    <row r="341" spans="1:17" ht="15" hidden="1">
      <c r="A341" s="69" t="s">
        <v>132</v>
      </c>
      <c r="B341" s="34"/>
      <c r="C341" s="17"/>
      <c r="D341" s="17"/>
      <c r="E341" s="34"/>
      <c r="F341" s="17">
        <f t="shared" si="51"/>
        <v>0</v>
      </c>
      <c r="G341" s="33"/>
      <c r="H341" s="140"/>
      <c r="I341" s="18">
        <f t="shared" si="54"/>
        <v>0</v>
      </c>
      <c r="J341" s="17"/>
      <c r="K341" s="17"/>
      <c r="L341" s="17">
        <f t="shared" si="55"/>
        <v>0</v>
      </c>
      <c r="M341" s="17">
        <f t="shared" si="52"/>
        <v>0</v>
      </c>
      <c r="N341" s="108"/>
    </row>
    <row r="342" spans="1:17" ht="15" hidden="1">
      <c r="A342" s="52" t="s">
        <v>134</v>
      </c>
      <c r="B342" s="34"/>
      <c r="C342" s="17"/>
      <c r="D342" s="17"/>
      <c r="E342" s="34"/>
      <c r="F342" s="17">
        <f t="shared" si="51"/>
        <v>0</v>
      </c>
      <c r="G342" s="33"/>
      <c r="H342" s="140"/>
      <c r="I342" s="18">
        <f t="shared" si="54"/>
        <v>0</v>
      </c>
      <c r="J342" s="17"/>
      <c r="K342" s="17"/>
      <c r="L342" s="17">
        <f t="shared" si="55"/>
        <v>0</v>
      </c>
      <c r="M342" s="17">
        <f t="shared" si="52"/>
        <v>0</v>
      </c>
      <c r="N342" s="108"/>
    </row>
    <row r="343" spans="1:17" ht="15" hidden="1">
      <c r="A343" s="52" t="s">
        <v>147</v>
      </c>
      <c r="B343" s="34"/>
      <c r="C343" s="17"/>
      <c r="D343" s="17"/>
      <c r="E343" s="34"/>
      <c r="F343" s="17">
        <f t="shared" si="51"/>
        <v>0</v>
      </c>
      <c r="G343" s="33"/>
      <c r="H343" s="140"/>
      <c r="I343" s="18">
        <f t="shared" si="54"/>
        <v>0</v>
      </c>
      <c r="J343" s="17"/>
      <c r="K343" s="17"/>
      <c r="L343" s="17">
        <f t="shared" si="55"/>
        <v>0</v>
      </c>
      <c r="M343" s="17">
        <f t="shared" si="52"/>
        <v>0</v>
      </c>
      <c r="N343" s="108"/>
    </row>
    <row r="344" spans="1:17" ht="25.5" hidden="1">
      <c r="A344" s="52" t="s">
        <v>144</v>
      </c>
      <c r="B344" s="17"/>
      <c r="C344" s="17"/>
      <c r="D344" s="17"/>
      <c r="E344" s="34"/>
      <c r="F344" s="17">
        <f t="shared" si="51"/>
        <v>0</v>
      </c>
      <c r="G344" s="33"/>
      <c r="H344" s="140"/>
      <c r="I344" s="18">
        <f t="shared" si="54"/>
        <v>0</v>
      </c>
      <c r="J344" s="17"/>
      <c r="K344" s="17"/>
      <c r="L344" s="17">
        <f t="shared" si="55"/>
        <v>0</v>
      </c>
      <c r="M344" s="17">
        <f t="shared" si="52"/>
        <v>0</v>
      </c>
      <c r="N344" s="108"/>
      <c r="O344" s="23"/>
      <c r="P344" s="23"/>
      <c r="Q344" s="23"/>
    </row>
    <row r="345" spans="1:17" ht="38.25" hidden="1">
      <c r="A345" s="52" t="s">
        <v>143</v>
      </c>
      <c r="B345" s="17"/>
      <c r="C345" s="17"/>
      <c r="D345" s="17"/>
      <c r="E345" s="34"/>
      <c r="F345" s="17">
        <f t="shared" si="51"/>
        <v>0</v>
      </c>
      <c r="G345" s="33"/>
      <c r="H345" s="140"/>
      <c r="I345" s="18">
        <f t="shared" si="54"/>
        <v>0</v>
      </c>
      <c r="J345" s="17"/>
      <c r="K345" s="17"/>
      <c r="L345" s="17">
        <f t="shared" si="55"/>
        <v>0</v>
      </c>
      <c r="M345" s="17">
        <f t="shared" si="52"/>
        <v>0</v>
      </c>
      <c r="N345" s="108"/>
      <c r="O345" s="23"/>
      <c r="P345" s="23"/>
      <c r="Q345" s="23"/>
    </row>
    <row r="346" spans="1:17" ht="15" hidden="1">
      <c r="A346" s="69" t="s">
        <v>133</v>
      </c>
      <c r="B346" s="70"/>
      <c r="C346" s="70"/>
      <c r="D346" s="70"/>
      <c r="E346" s="34"/>
      <c r="F346" s="17">
        <f t="shared" si="51"/>
        <v>0</v>
      </c>
      <c r="G346" s="33"/>
      <c r="H346" s="140"/>
      <c r="I346" s="18">
        <f t="shared" si="54"/>
        <v>0</v>
      </c>
      <c r="J346" s="70"/>
      <c r="K346" s="70"/>
      <c r="L346" s="70">
        <f t="shared" si="55"/>
        <v>0</v>
      </c>
      <c r="M346" s="70">
        <f t="shared" si="52"/>
        <v>0</v>
      </c>
      <c r="N346" s="108"/>
      <c r="O346" s="23"/>
      <c r="P346" s="23"/>
      <c r="Q346" s="23"/>
    </row>
    <row r="347" spans="1:17" s="23" customFormat="1" ht="15" hidden="1">
      <c r="A347" s="69"/>
      <c r="B347" s="17"/>
      <c r="C347" s="17"/>
      <c r="D347" s="17"/>
      <c r="E347" s="34"/>
      <c r="F347" s="17">
        <f t="shared" si="51"/>
        <v>0</v>
      </c>
      <c r="G347" s="33"/>
      <c r="H347" s="140"/>
      <c r="I347" s="18">
        <f t="shared" si="54"/>
        <v>0</v>
      </c>
      <c r="J347" s="17"/>
      <c r="K347" s="17"/>
      <c r="L347" s="17">
        <f t="shared" si="55"/>
        <v>0</v>
      </c>
      <c r="M347" s="17">
        <f t="shared" si="52"/>
        <v>0</v>
      </c>
      <c r="N347" s="108"/>
    </row>
    <row r="348" spans="1:17" s="23" customFormat="1" ht="15" hidden="1">
      <c r="A348" s="69"/>
      <c r="B348" s="17"/>
      <c r="C348" s="17"/>
      <c r="D348" s="17"/>
      <c r="E348" s="38"/>
      <c r="F348" s="17">
        <f t="shared" si="51"/>
        <v>0</v>
      </c>
      <c r="G348" s="33"/>
      <c r="H348" s="140"/>
      <c r="I348" s="18">
        <f t="shared" si="54"/>
        <v>0</v>
      </c>
      <c r="J348" s="17"/>
      <c r="K348" s="17"/>
      <c r="L348" s="17">
        <f t="shared" si="55"/>
        <v>0</v>
      </c>
      <c r="M348" s="17">
        <f t="shared" si="52"/>
        <v>0</v>
      </c>
      <c r="N348" s="108"/>
      <c r="O348" s="4"/>
      <c r="P348" s="4"/>
      <c r="Q348" s="4"/>
    </row>
    <row r="349" spans="1:17" s="23" customFormat="1" ht="15" hidden="1">
      <c r="A349" s="69"/>
      <c r="B349" s="17"/>
      <c r="C349" s="17"/>
      <c r="D349" s="17"/>
      <c r="E349" s="38"/>
      <c r="F349" s="17">
        <f t="shared" si="51"/>
        <v>0</v>
      </c>
      <c r="G349" s="17"/>
      <c r="H349" s="18"/>
      <c r="I349" s="18">
        <f t="shared" si="54"/>
        <v>0</v>
      </c>
      <c r="J349" s="17"/>
      <c r="K349" s="17"/>
      <c r="L349" s="17">
        <f t="shared" si="55"/>
        <v>0</v>
      </c>
      <c r="M349" s="17">
        <f t="shared" si="52"/>
        <v>0</v>
      </c>
      <c r="N349" s="108"/>
      <c r="O349" s="4"/>
      <c r="P349" s="4"/>
      <c r="Q349" s="4"/>
    </row>
    <row r="350" spans="1:17" s="23" customFormat="1" ht="15" hidden="1">
      <c r="A350" s="69"/>
      <c r="B350" s="17"/>
      <c r="C350" s="17"/>
      <c r="D350" s="17"/>
      <c r="E350" s="38"/>
      <c r="F350" s="17">
        <f t="shared" si="51"/>
        <v>0</v>
      </c>
      <c r="G350" s="17"/>
      <c r="H350" s="18"/>
      <c r="I350" s="18">
        <f t="shared" si="54"/>
        <v>0</v>
      </c>
      <c r="J350" s="17"/>
      <c r="K350" s="17"/>
      <c r="L350" s="17">
        <f t="shared" si="55"/>
        <v>0</v>
      </c>
      <c r="M350" s="17">
        <f t="shared" si="52"/>
        <v>0</v>
      </c>
      <c r="N350" s="108"/>
      <c r="O350" s="4"/>
      <c r="P350" s="4"/>
      <c r="Q350" s="4"/>
    </row>
    <row r="351" spans="1:17" ht="25.5" hidden="1">
      <c r="A351" s="29" t="s">
        <v>148</v>
      </c>
      <c r="B351" s="17"/>
      <c r="C351" s="17"/>
      <c r="D351" s="17"/>
      <c r="E351" s="17"/>
      <c r="F351" s="17">
        <f t="shared" si="51"/>
        <v>0</v>
      </c>
      <c r="G351" s="17"/>
      <c r="H351" s="18"/>
      <c r="I351" s="18">
        <f t="shared" si="54"/>
        <v>0</v>
      </c>
      <c r="J351" s="17"/>
      <c r="K351" s="17"/>
      <c r="L351" s="34">
        <f t="shared" si="55"/>
        <v>0</v>
      </c>
      <c r="M351" s="34">
        <f t="shared" si="52"/>
        <v>0</v>
      </c>
      <c r="N351" s="108"/>
    </row>
    <row r="352" spans="1:17" ht="76.5" hidden="1">
      <c r="A352" s="29" t="s">
        <v>149</v>
      </c>
      <c r="B352" s="34">
        <f>B353+B359+B365+B372+B379+B385</f>
        <v>0</v>
      </c>
      <c r="C352" s="34">
        <f t="shared" ref="C352:K352" si="56">C353+C359+C365+C372+C379+C385</f>
        <v>0</v>
      </c>
      <c r="D352" s="34">
        <f t="shared" si="56"/>
        <v>0</v>
      </c>
      <c r="E352" s="34">
        <f t="shared" si="56"/>
        <v>0</v>
      </c>
      <c r="F352" s="34">
        <f t="shared" si="51"/>
        <v>0</v>
      </c>
      <c r="G352" s="34">
        <f t="shared" si="56"/>
        <v>0</v>
      </c>
      <c r="H352" s="34">
        <f>H353+H359+H365+H372+H379+H385</f>
        <v>0</v>
      </c>
      <c r="I352" s="34">
        <f t="shared" si="54"/>
        <v>0</v>
      </c>
      <c r="J352" s="34">
        <f>J353+J359+J365+J372+J379+J385</f>
        <v>0</v>
      </c>
      <c r="K352" s="34">
        <f t="shared" si="56"/>
        <v>0</v>
      </c>
      <c r="L352" s="34">
        <f t="shared" si="55"/>
        <v>0</v>
      </c>
      <c r="M352" s="34">
        <f t="shared" si="52"/>
        <v>0</v>
      </c>
      <c r="N352" s="113"/>
    </row>
    <row r="353" spans="1:17" ht="15" hidden="1">
      <c r="A353" s="72" t="s">
        <v>150</v>
      </c>
      <c r="B353" s="48"/>
      <c r="C353" s="48"/>
      <c r="D353" s="48"/>
      <c r="E353" s="48"/>
      <c r="F353" s="48">
        <f t="shared" si="51"/>
        <v>0</v>
      </c>
      <c r="G353" s="48"/>
      <c r="H353" s="151"/>
      <c r="I353" s="136">
        <f t="shared" si="54"/>
        <v>0</v>
      </c>
      <c r="J353" s="48"/>
      <c r="K353" s="48"/>
      <c r="L353" s="48">
        <f t="shared" si="55"/>
        <v>0</v>
      </c>
      <c r="M353" s="48">
        <f t="shared" si="52"/>
        <v>0</v>
      </c>
      <c r="N353" s="126"/>
    </row>
    <row r="354" spans="1:17" ht="15" hidden="1">
      <c r="A354" s="27" t="s">
        <v>119</v>
      </c>
      <c r="B354" s="28"/>
      <c r="C354" s="28"/>
      <c r="D354" s="28"/>
      <c r="E354" s="43"/>
      <c r="F354" s="28">
        <f t="shared" si="51"/>
        <v>0</v>
      </c>
      <c r="G354" s="28"/>
      <c r="H354" s="137"/>
      <c r="I354" s="137">
        <f t="shared" si="54"/>
        <v>0</v>
      </c>
      <c r="J354" s="28"/>
      <c r="K354" s="28"/>
      <c r="L354" s="28">
        <f t="shared" si="55"/>
        <v>0</v>
      </c>
      <c r="M354" s="28">
        <f t="shared" si="52"/>
        <v>0</v>
      </c>
      <c r="N354" s="111"/>
    </row>
    <row r="355" spans="1:17" ht="25.5" hidden="1">
      <c r="A355" s="35" t="s">
        <v>120</v>
      </c>
      <c r="B355" s="36"/>
      <c r="C355" s="36"/>
      <c r="D355" s="36"/>
      <c r="E355" s="42"/>
      <c r="F355" s="36">
        <f t="shared" si="51"/>
        <v>0</v>
      </c>
      <c r="G355" s="36"/>
      <c r="H355" s="139"/>
      <c r="I355" s="139">
        <f t="shared" si="54"/>
        <v>0</v>
      </c>
      <c r="J355" s="36"/>
      <c r="K355" s="36"/>
      <c r="L355" s="36">
        <f t="shared" si="55"/>
        <v>0</v>
      </c>
      <c r="M355" s="36">
        <f t="shared" si="52"/>
        <v>0</v>
      </c>
      <c r="N355" s="114"/>
    </row>
    <row r="356" spans="1:17" ht="6.75" hidden="1" customHeight="1">
      <c r="A356" s="73" t="s">
        <v>73</v>
      </c>
      <c r="B356" s="45"/>
      <c r="C356" s="45"/>
      <c r="D356" s="45"/>
      <c r="E356" s="74"/>
      <c r="F356" s="45">
        <f t="shared" si="51"/>
        <v>0</v>
      </c>
      <c r="G356" s="45"/>
      <c r="H356" s="141"/>
      <c r="I356" s="141">
        <f t="shared" si="54"/>
        <v>0</v>
      </c>
      <c r="J356" s="45"/>
      <c r="K356" s="45"/>
      <c r="L356" s="45">
        <f t="shared" si="55"/>
        <v>0</v>
      </c>
      <c r="M356" s="45">
        <f t="shared" si="52"/>
        <v>0</v>
      </c>
      <c r="N356" s="117"/>
    </row>
    <row r="357" spans="1:17" ht="9.75" hidden="1" customHeight="1">
      <c r="A357" s="75" t="s">
        <v>122</v>
      </c>
      <c r="B357" s="65"/>
      <c r="C357" s="65"/>
      <c r="D357" s="65"/>
      <c r="E357" s="76"/>
      <c r="F357" s="65">
        <f t="shared" si="51"/>
        <v>0</v>
      </c>
      <c r="G357" s="65"/>
      <c r="H357" s="147"/>
      <c r="I357" s="147">
        <f t="shared" si="54"/>
        <v>0</v>
      </c>
      <c r="J357" s="65"/>
      <c r="K357" s="65"/>
      <c r="L357" s="65">
        <f t="shared" si="55"/>
        <v>0</v>
      </c>
      <c r="M357" s="65">
        <f t="shared" si="52"/>
        <v>0</v>
      </c>
      <c r="N357" s="123"/>
    </row>
    <row r="358" spans="1:17" ht="25.5" hidden="1">
      <c r="A358" s="32" t="s">
        <v>48</v>
      </c>
      <c r="B358" s="17"/>
      <c r="C358" s="17"/>
      <c r="D358" s="17"/>
      <c r="E358" s="34"/>
      <c r="F358" s="17">
        <f t="shared" si="51"/>
        <v>0</v>
      </c>
      <c r="G358" s="17"/>
      <c r="H358" s="18"/>
      <c r="I358" s="18">
        <f t="shared" si="54"/>
        <v>0</v>
      </c>
      <c r="J358" s="17"/>
      <c r="K358" s="17"/>
      <c r="L358" s="17">
        <f t="shared" si="55"/>
        <v>0</v>
      </c>
      <c r="M358" s="17">
        <f t="shared" si="52"/>
        <v>0</v>
      </c>
      <c r="N358" s="108"/>
    </row>
    <row r="359" spans="1:17" ht="15" hidden="1">
      <c r="A359" s="72" t="s">
        <v>151</v>
      </c>
      <c r="B359" s="48"/>
      <c r="C359" s="48"/>
      <c r="D359" s="48"/>
      <c r="E359" s="48"/>
      <c r="F359" s="48">
        <f t="shared" si="51"/>
        <v>0</v>
      </c>
      <c r="G359" s="48"/>
      <c r="H359" s="151"/>
      <c r="I359" s="136">
        <f t="shared" si="54"/>
        <v>0</v>
      </c>
      <c r="J359" s="48"/>
      <c r="K359" s="48"/>
      <c r="L359" s="48">
        <f t="shared" si="55"/>
        <v>0</v>
      </c>
      <c r="M359" s="48">
        <f t="shared" si="52"/>
        <v>0</v>
      </c>
      <c r="N359" s="126"/>
    </row>
    <row r="360" spans="1:17" ht="15" hidden="1">
      <c r="A360" s="27" t="s">
        <v>119</v>
      </c>
      <c r="B360" s="28"/>
      <c r="C360" s="28"/>
      <c r="D360" s="28"/>
      <c r="E360" s="28"/>
      <c r="F360" s="28">
        <f t="shared" si="51"/>
        <v>0</v>
      </c>
      <c r="G360" s="28"/>
      <c r="H360" s="137"/>
      <c r="I360" s="137">
        <f t="shared" si="54"/>
        <v>0</v>
      </c>
      <c r="J360" s="28"/>
      <c r="K360" s="28"/>
      <c r="L360" s="28">
        <f t="shared" si="55"/>
        <v>0</v>
      </c>
      <c r="M360" s="28">
        <f t="shared" si="52"/>
        <v>0</v>
      </c>
      <c r="N360" s="111"/>
    </row>
    <row r="361" spans="1:17" s="39" customFormat="1" ht="15" hidden="1">
      <c r="A361" s="58" t="s">
        <v>120</v>
      </c>
      <c r="B361" s="58"/>
      <c r="C361" s="58"/>
      <c r="D361" s="58"/>
      <c r="E361" s="58"/>
      <c r="F361" s="58">
        <f t="shared" si="51"/>
        <v>0</v>
      </c>
      <c r="G361" s="58"/>
      <c r="H361" s="58"/>
      <c r="I361" s="58">
        <f t="shared" si="54"/>
        <v>0</v>
      </c>
      <c r="J361" s="58"/>
      <c r="K361" s="58"/>
      <c r="L361" s="58">
        <f t="shared" si="55"/>
        <v>0</v>
      </c>
      <c r="M361" s="58">
        <f t="shared" si="52"/>
        <v>0</v>
      </c>
      <c r="N361" s="58"/>
      <c r="O361" s="4"/>
      <c r="P361" s="4"/>
      <c r="Q361" s="4"/>
    </row>
    <row r="362" spans="1:17" ht="15" hidden="1">
      <c r="A362" s="73" t="s">
        <v>73</v>
      </c>
      <c r="B362" s="45"/>
      <c r="C362" s="45"/>
      <c r="D362" s="45"/>
      <c r="E362" s="45"/>
      <c r="F362" s="45">
        <f t="shared" si="51"/>
        <v>0</v>
      </c>
      <c r="G362" s="45"/>
      <c r="H362" s="141"/>
      <c r="I362" s="141">
        <f t="shared" si="54"/>
        <v>0</v>
      </c>
      <c r="J362" s="45"/>
      <c r="K362" s="45"/>
      <c r="L362" s="45">
        <f t="shared" si="55"/>
        <v>0</v>
      </c>
      <c r="M362" s="45">
        <f t="shared" si="52"/>
        <v>0</v>
      </c>
      <c r="N362" s="117"/>
    </row>
    <row r="363" spans="1:17" ht="15" hidden="1">
      <c r="A363" s="75" t="s">
        <v>122</v>
      </c>
      <c r="B363" s="65"/>
      <c r="C363" s="65"/>
      <c r="D363" s="65"/>
      <c r="E363" s="65"/>
      <c r="F363" s="65">
        <f t="shared" si="51"/>
        <v>0</v>
      </c>
      <c r="G363" s="65"/>
      <c r="H363" s="147"/>
      <c r="I363" s="147">
        <f t="shared" si="54"/>
        <v>0</v>
      </c>
      <c r="J363" s="65"/>
      <c r="K363" s="65"/>
      <c r="L363" s="65">
        <f t="shared" si="55"/>
        <v>0</v>
      </c>
      <c r="M363" s="65">
        <f t="shared" si="52"/>
        <v>0</v>
      </c>
      <c r="N363" s="123"/>
    </row>
    <row r="364" spans="1:17" ht="25.5" hidden="1">
      <c r="A364" s="32" t="s">
        <v>48</v>
      </c>
      <c r="B364" s="17"/>
      <c r="C364" s="17"/>
      <c r="D364" s="17"/>
      <c r="E364" s="17"/>
      <c r="F364" s="17">
        <f t="shared" si="51"/>
        <v>0</v>
      </c>
      <c r="G364" s="17"/>
      <c r="H364" s="18"/>
      <c r="I364" s="18">
        <f t="shared" si="54"/>
        <v>0</v>
      </c>
      <c r="J364" s="17"/>
      <c r="K364" s="17"/>
      <c r="L364" s="17">
        <f t="shared" si="55"/>
        <v>0</v>
      </c>
      <c r="M364" s="17">
        <f t="shared" si="52"/>
        <v>0</v>
      </c>
      <c r="N364" s="108"/>
    </row>
    <row r="365" spans="1:17" ht="15" hidden="1">
      <c r="A365" s="72" t="s">
        <v>118</v>
      </c>
      <c r="B365" s="48"/>
      <c r="C365" s="48"/>
      <c r="D365" s="48"/>
      <c r="E365" s="48"/>
      <c r="F365" s="48">
        <f t="shared" si="51"/>
        <v>0</v>
      </c>
      <c r="G365" s="48"/>
      <c r="H365" s="151"/>
      <c r="I365" s="136">
        <f t="shared" si="54"/>
        <v>0</v>
      </c>
      <c r="J365" s="48"/>
      <c r="K365" s="48"/>
      <c r="L365" s="48">
        <f t="shared" si="55"/>
        <v>0</v>
      </c>
      <c r="M365" s="48">
        <f t="shared" si="52"/>
        <v>0</v>
      </c>
      <c r="N365" s="126"/>
      <c r="O365" s="31"/>
      <c r="P365" s="31"/>
      <c r="Q365" s="31"/>
    </row>
    <row r="366" spans="1:17" ht="15" hidden="1">
      <c r="A366" s="27" t="s">
        <v>119</v>
      </c>
      <c r="B366" s="28"/>
      <c r="C366" s="28"/>
      <c r="D366" s="28"/>
      <c r="E366" s="28"/>
      <c r="F366" s="28">
        <f t="shared" si="51"/>
        <v>0</v>
      </c>
      <c r="G366" s="28"/>
      <c r="H366" s="137"/>
      <c r="I366" s="137">
        <f t="shared" si="54"/>
        <v>0</v>
      </c>
      <c r="J366" s="28"/>
      <c r="K366" s="28"/>
      <c r="L366" s="28">
        <f t="shared" si="55"/>
        <v>0</v>
      </c>
      <c r="M366" s="28">
        <f t="shared" si="52"/>
        <v>0</v>
      </c>
      <c r="N366" s="111"/>
    </row>
    <row r="367" spans="1:17" s="39" customFormat="1" ht="15" hidden="1">
      <c r="A367" s="58" t="s">
        <v>120</v>
      </c>
      <c r="B367" s="58"/>
      <c r="C367" s="58"/>
      <c r="D367" s="58"/>
      <c r="E367" s="58"/>
      <c r="F367" s="58">
        <f t="shared" si="51"/>
        <v>0</v>
      </c>
      <c r="G367" s="58"/>
      <c r="H367" s="58"/>
      <c r="I367" s="58">
        <f t="shared" si="54"/>
        <v>0</v>
      </c>
      <c r="J367" s="58"/>
      <c r="K367" s="58"/>
      <c r="L367" s="58">
        <f t="shared" si="55"/>
        <v>0</v>
      </c>
      <c r="M367" s="58">
        <f t="shared" si="52"/>
        <v>0</v>
      </c>
      <c r="N367" s="58"/>
      <c r="O367" s="4"/>
      <c r="P367" s="4"/>
      <c r="Q367" s="4"/>
    </row>
    <row r="368" spans="1:17" s="31" customFormat="1" ht="15" hidden="1">
      <c r="A368" s="59" t="s">
        <v>73</v>
      </c>
      <c r="B368" s="45"/>
      <c r="C368" s="45"/>
      <c r="D368" s="45"/>
      <c r="E368" s="45"/>
      <c r="F368" s="45">
        <f t="shared" si="51"/>
        <v>0</v>
      </c>
      <c r="G368" s="45"/>
      <c r="H368" s="141"/>
      <c r="I368" s="141">
        <f t="shared" si="54"/>
        <v>0</v>
      </c>
      <c r="J368" s="45"/>
      <c r="K368" s="45"/>
      <c r="L368" s="45">
        <f t="shared" si="55"/>
        <v>0</v>
      </c>
      <c r="M368" s="45">
        <f t="shared" si="52"/>
        <v>0</v>
      </c>
      <c r="N368" s="117"/>
      <c r="O368" s="4"/>
      <c r="P368" s="4"/>
      <c r="Q368" s="4"/>
    </row>
    <row r="369" spans="1:17" ht="15" hidden="1">
      <c r="A369" s="61" t="s">
        <v>121</v>
      </c>
      <c r="B369" s="77"/>
      <c r="C369" s="77"/>
      <c r="D369" s="77"/>
      <c r="E369" s="77"/>
      <c r="F369" s="77">
        <f t="shared" si="51"/>
        <v>0</v>
      </c>
      <c r="G369" s="77"/>
      <c r="H369" s="145"/>
      <c r="I369" s="145">
        <f t="shared" si="54"/>
        <v>0</v>
      </c>
      <c r="J369" s="77"/>
      <c r="K369" s="77"/>
      <c r="L369" s="77">
        <f t="shared" si="55"/>
        <v>0</v>
      </c>
      <c r="M369" s="77">
        <f t="shared" si="52"/>
        <v>0</v>
      </c>
      <c r="N369" s="121"/>
    </row>
    <row r="370" spans="1:17" ht="15" hidden="1">
      <c r="A370" s="63" t="s">
        <v>122</v>
      </c>
      <c r="B370" s="65"/>
      <c r="C370" s="65"/>
      <c r="D370" s="65"/>
      <c r="E370" s="65"/>
      <c r="F370" s="65">
        <f t="shared" si="51"/>
        <v>0</v>
      </c>
      <c r="G370" s="65"/>
      <c r="H370" s="147"/>
      <c r="I370" s="147">
        <f t="shared" si="54"/>
        <v>0</v>
      </c>
      <c r="J370" s="65"/>
      <c r="K370" s="65"/>
      <c r="L370" s="65">
        <f t="shared" si="55"/>
        <v>0</v>
      </c>
      <c r="M370" s="65">
        <f t="shared" si="52"/>
        <v>0</v>
      </c>
      <c r="N370" s="123"/>
    </row>
    <row r="371" spans="1:17" ht="25.5" hidden="1">
      <c r="A371" s="32" t="s">
        <v>48</v>
      </c>
      <c r="B371" s="17"/>
      <c r="C371" s="17"/>
      <c r="D371" s="17"/>
      <c r="E371" s="17"/>
      <c r="F371" s="17">
        <f t="shared" si="51"/>
        <v>0</v>
      </c>
      <c r="G371" s="17"/>
      <c r="H371" s="18"/>
      <c r="I371" s="18">
        <f t="shared" si="54"/>
        <v>0</v>
      </c>
      <c r="J371" s="17"/>
      <c r="K371" s="17"/>
      <c r="L371" s="17">
        <f t="shared" si="55"/>
        <v>0</v>
      </c>
      <c r="M371" s="17">
        <f t="shared" si="52"/>
        <v>0</v>
      </c>
      <c r="N371" s="108"/>
    </row>
    <row r="372" spans="1:17" ht="15" hidden="1">
      <c r="A372" s="72" t="s">
        <v>123</v>
      </c>
      <c r="B372" s="48"/>
      <c r="C372" s="48"/>
      <c r="D372" s="48"/>
      <c r="E372" s="48"/>
      <c r="F372" s="48">
        <f t="shared" si="51"/>
        <v>0</v>
      </c>
      <c r="G372" s="48"/>
      <c r="H372" s="151"/>
      <c r="I372" s="136">
        <f t="shared" si="54"/>
        <v>0</v>
      </c>
      <c r="J372" s="48"/>
      <c r="K372" s="48"/>
      <c r="L372" s="48">
        <f t="shared" si="55"/>
        <v>0</v>
      </c>
      <c r="M372" s="48">
        <f t="shared" si="52"/>
        <v>0</v>
      </c>
      <c r="N372" s="126"/>
    </row>
    <row r="373" spans="1:17" ht="15" hidden="1">
      <c r="A373" s="27" t="s">
        <v>119</v>
      </c>
      <c r="B373" s="57"/>
      <c r="C373" s="57"/>
      <c r="D373" s="57"/>
      <c r="E373" s="43"/>
      <c r="F373" s="57">
        <f t="shared" si="51"/>
        <v>0</v>
      </c>
      <c r="G373" s="57"/>
      <c r="H373" s="142"/>
      <c r="I373" s="137">
        <f t="shared" si="54"/>
        <v>0</v>
      </c>
      <c r="J373" s="57"/>
      <c r="K373" s="57"/>
      <c r="L373" s="43">
        <f t="shared" si="55"/>
        <v>0</v>
      </c>
      <c r="M373" s="43">
        <f t="shared" si="52"/>
        <v>0</v>
      </c>
      <c r="N373" s="127"/>
    </row>
    <row r="374" spans="1:17" s="39" customFormat="1" ht="15" hidden="1">
      <c r="A374" s="58" t="s">
        <v>120</v>
      </c>
      <c r="B374" s="58"/>
      <c r="C374" s="58"/>
      <c r="D374" s="58"/>
      <c r="E374" s="58"/>
      <c r="F374" s="58">
        <f t="shared" si="51"/>
        <v>0</v>
      </c>
      <c r="G374" s="58"/>
      <c r="H374" s="58"/>
      <c r="I374" s="58">
        <f t="shared" si="54"/>
        <v>0</v>
      </c>
      <c r="J374" s="58"/>
      <c r="K374" s="58"/>
      <c r="L374" s="58">
        <f t="shared" si="55"/>
        <v>0</v>
      </c>
      <c r="M374" s="58">
        <f t="shared" si="52"/>
        <v>0</v>
      </c>
      <c r="N374" s="58"/>
      <c r="O374" s="4"/>
      <c r="P374" s="4"/>
      <c r="Q374" s="4"/>
    </row>
    <row r="375" spans="1:17" ht="15" hidden="1">
      <c r="A375" s="59" t="s">
        <v>73</v>
      </c>
      <c r="B375" s="60"/>
      <c r="C375" s="60"/>
      <c r="D375" s="60"/>
      <c r="E375" s="74"/>
      <c r="F375" s="60">
        <f t="shared" si="51"/>
        <v>0</v>
      </c>
      <c r="G375" s="60"/>
      <c r="H375" s="143"/>
      <c r="I375" s="141">
        <f t="shared" si="54"/>
        <v>0</v>
      </c>
      <c r="J375" s="60"/>
      <c r="K375" s="60"/>
      <c r="L375" s="74">
        <f t="shared" si="55"/>
        <v>0</v>
      </c>
      <c r="M375" s="74">
        <f t="shared" si="52"/>
        <v>0</v>
      </c>
      <c r="N375" s="117"/>
    </row>
    <row r="376" spans="1:17" ht="15" hidden="1">
      <c r="A376" s="61" t="s">
        <v>121</v>
      </c>
      <c r="B376" s="62"/>
      <c r="C376" s="62"/>
      <c r="D376" s="62"/>
      <c r="E376" s="78"/>
      <c r="F376" s="62">
        <f t="shared" si="51"/>
        <v>0</v>
      </c>
      <c r="G376" s="62"/>
      <c r="H376" s="144"/>
      <c r="I376" s="145">
        <f t="shared" si="54"/>
        <v>0</v>
      </c>
      <c r="J376" s="62"/>
      <c r="K376" s="62"/>
      <c r="L376" s="78">
        <f t="shared" si="55"/>
        <v>0</v>
      </c>
      <c r="M376" s="78">
        <f t="shared" si="52"/>
        <v>0</v>
      </c>
      <c r="N376" s="121"/>
    </row>
    <row r="377" spans="1:17" ht="15" hidden="1">
      <c r="A377" s="63" t="s">
        <v>122</v>
      </c>
      <c r="B377" s="64"/>
      <c r="C377" s="64"/>
      <c r="D377" s="64"/>
      <c r="E377" s="76"/>
      <c r="F377" s="64">
        <f t="shared" ref="F377:F440" si="57">G377+H377</f>
        <v>0</v>
      </c>
      <c r="G377" s="64"/>
      <c r="H377" s="146"/>
      <c r="I377" s="147">
        <f t="shared" si="54"/>
        <v>0</v>
      </c>
      <c r="J377" s="64"/>
      <c r="K377" s="64"/>
      <c r="L377" s="76">
        <f t="shared" si="55"/>
        <v>0</v>
      </c>
      <c r="M377" s="76">
        <f t="shared" ref="M377:M440" si="58">D377+L377</f>
        <v>0</v>
      </c>
      <c r="N377" s="123"/>
    </row>
    <row r="378" spans="1:17" ht="25.5" hidden="1">
      <c r="A378" s="32" t="s">
        <v>48</v>
      </c>
      <c r="B378" s="17"/>
      <c r="C378" s="17"/>
      <c r="D378" s="17"/>
      <c r="E378" s="34"/>
      <c r="F378" s="17">
        <f t="shared" si="57"/>
        <v>0</v>
      </c>
      <c r="G378" s="17"/>
      <c r="H378" s="18"/>
      <c r="I378" s="18">
        <f t="shared" si="54"/>
        <v>0</v>
      </c>
      <c r="J378" s="17"/>
      <c r="K378" s="17"/>
      <c r="L378" s="34">
        <f t="shared" si="55"/>
        <v>0</v>
      </c>
      <c r="M378" s="34">
        <f t="shared" si="58"/>
        <v>0</v>
      </c>
      <c r="N378" s="108"/>
    </row>
    <row r="379" spans="1:17" ht="15" hidden="1">
      <c r="A379" s="72" t="s">
        <v>124</v>
      </c>
      <c r="B379" s="48"/>
      <c r="C379" s="48"/>
      <c r="D379" s="48"/>
      <c r="E379" s="48"/>
      <c r="F379" s="48">
        <f t="shared" si="57"/>
        <v>0</v>
      </c>
      <c r="G379" s="48"/>
      <c r="H379" s="151"/>
      <c r="I379" s="136">
        <f t="shared" si="54"/>
        <v>0</v>
      </c>
      <c r="J379" s="48"/>
      <c r="K379" s="48"/>
      <c r="L379" s="48">
        <f t="shared" si="55"/>
        <v>0</v>
      </c>
      <c r="M379" s="48">
        <f t="shared" si="58"/>
        <v>0</v>
      </c>
      <c r="N379" s="126"/>
    </row>
    <row r="380" spans="1:17" ht="15" hidden="1">
      <c r="A380" s="27" t="s">
        <v>119</v>
      </c>
      <c r="B380" s="28"/>
      <c r="C380" s="28"/>
      <c r="D380" s="28"/>
      <c r="E380" s="28"/>
      <c r="F380" s="28">
        <f t="shared" si="57"/>
        <v>0</v>
      </c>
      <c r="G380" s="28"/>
      <c r="H380" s="137"/>
      <c r="I380" s="137">
        <f t="shared" si="54"/>
        <v>0</v>
      </c>
      <c r="J380" s="28"/>
      <c r="K380" s="28"/>
      <c r="L380" s="28">
        <f t="shared" si="55"/>
        <v>0</v>
      </c>
      <c r="M380" s="28">
        <f t="shared" si="58"/>
        <v>0</v>
      </c>
      <c r="N380" s="111"/>
    </row>
    <row r="381" spans="1:17" s="39" customFormat="1" ht="15" hidden="1">
      <c r="A381" s="58" t="s">
        <v>120</v>
      </c>
      <c r="B381" s="58"/>
      <c r="C381" s="58"/>
      <c r="D381" s="58"/>
      <c r="E381" s="58"/>
      <c r="F381" s="58">
        <f t="shared" si="57"/>
        <v>0</v>
      </c>
      <c r="G381" s="58"/>
      <c r="H381" s="58"/>
      <c r="I381" s="58">
        <f t="shared" si="54"/>
        <v>0</v>
      </c>
      <c r="J381" s="58"/>
      <c r="K381" s="58"/>
      <c r="L381" s="58">
        <f t="shared" si="55"/>
        <v>0</v>
      </c>
      <c r="M381" s="58">
        <f t="shared" si="58"/>
        <v>0</v>
      </c>
      <c r="N381" s="58"/>
      <c r="O381" s="4"/>
      <c r="P381" s="4"/>
      <c r="Q381" s="4"/>
    </row>
    <row r="382" spans="1:17" ht="15" hidden="1">
      <c r="A382" s="59" t="s">
        <v>73</v>
      </c>
      <c r="B382" s="45"/>
      <c r="C382" s="45"/>
      <c r="D382" s="45"/>
      <c r="E382" s="45"/>
      <c r="F382" s="45">
        <f t="shared" si="57"/>
        <v>0</v>
      </c>
      <c r="G382" s="45"/>
      <c r="H382" s="141"/>
      <c r="I382" s="141">
        <f t="shared" si="54"/>
        <v>0</v>
      </c>
      <c r="J382" s="45"/>
      <c r="K382" s="45"/>
      <c r="L382" s="45">
        <f t="shared" si="55"/>
        <v>0</v>
      </c>
      <c r="M382" s="45">
        <f t="shared" si="58"/>
        <v>0</v>
      </c>
      <c r="N382" s="117"/>
    </row>
    <row r="383" spans="1:17" ht="15" hidden="1">
      <c r="A383" s="63" t="s">
        <v>122</v>
      </c>
      <c r="B383" s="65"/>
      <c r="C383" s="65"/>
      <c r="D383" s="65"/>
      <c r="E383" s="65"/>
      <c r="F383" s="65">
        <f t="shared" si="57"/>
        <v>0</v>
      </c>
      <c r="G383" s="65"/>
      <c r="H383" s="147"/>
      <c r="I383" s="147">
        <f t="shared" si="54"/>
        <v>0</v>
      </c>
      <c r="J383" s="65"/>
      <c r="K383" s="65"/>
      <c r="L383" s="65">
        <f t="shared" si="55"/>
        <v>0</v>
      </c>
      <c r="M383" s="65">
        <f t="shared" si="58"/>
        <v>0</v>
      </c>
      <c r="N383" s="123"/>
    </row>
    <row r="384" spans="1:17" ht="25.5" hidden="1">
      <c r="A384" s="32" t="s">
        <v>48</v>
      </c>
      <c r="B384" s="17"/>
      <c r="C384" s="17"/>
      <c r="D384" s="17"/>
      <c r="E384" s="17"/>
      <c r="F384" s="17">
        <f t="shared" si="57"/>
        <v>0</v>
      </c>
      <c r="G384" s="17"/>
      <c r="H384" s="18"/>
      <c r="I384" s="18">
        <f t="shared" si="54"/>
        <v>0</v>
      </c>
      <c r="J384" s="17"/>
      <c r="K384" s="17"/>
      <c r="L384" s="17">
        <f t="shared" si="55"/>
        <v>0</v>
      </c>
      <c r="M384" s="17">
        <f t="shared" si="58"/>
        <v>0</v>
      </c>
      <c r="N384" s="108"/>
    </row>
    <row r="385" spans="1:17" ht="15" hidden="1">
      <c r="A385" s="72" t="s">
        <v>125</v>
      </c>
      <c r="B385" s="48"/>
      <c r="C385" s="48"/>
      <c r="D385" s="48"/>
      <c r="E385" s="48"/>
      <c r="F385" s="48">
        <f t="shared" si="57"/>
        <v>0</v>
      </c>
      <c r="G385" s="48"/>
      <c r="H385" s="151"/>
      <c r="I385" s="136">
        <f t="shared" si="54"/>
        <v>0</v>
      </c>
      <c r="J385" s="48"/>
      <c r="K385" s="48"/>
      <c r="L385" s="48">
        <f t="shared" si="55"/>
        <v>0</v>
      </c>
      <c r="M385" s="48">
        <f t="shared" si="58"/>
        <v>0</v>
      </c>
      <c r="N385" s="126"/>
    </row>
    <row r="386" spans="1:17" ht="15" hidden="1">
      <c r="A386" s="27" t="s">
        <v>119</v>
      </c>
      <c r="B386" s="28"/>
      <c r="C386" s="28"/>
      <c r="D386" s="28"/>
      <c r="E386" s="28"/>
      <c r="F386" s="28">
        <f t="shared" si="57"/>
        <v>0</v>
      </c>
      <c r="G386" s="28"/>
      <c r="H386" s="137"/>
      <c r="I386" s="137">
        <f t="shared" si="54"/>
        <v>0</v>
      </c>
      <c r="J386" s="28"/>
      <c r="K386" s="28"/>
      <c r="L386" s="28">
        <f t="shared" si="55"/>
        <v>0</v>
      </c>
      <c r="M386" s="28">
        <f t="shared" si="58"/>
        <v>0</v>
      </c>
      <c r="N386" s="111"/>
    </row>
    <row r="387" spans="1:17" s="39" customFormat="1" ht="15" hidden="1">
      <c r="A387" s="58" t="s">
        <v>120</v>
      </c>
      <c r="B387" s="58"/>
      <c r="C387" s="58"/>
      <c r="D387" s="58"/>
      <c r="E387" s="58"/>
      <c r="F387" s="58">
        <f t="shared" si="57"/>
        <v>0</v>
      </c>
      <c r="G387" s="58"/>
      <c r="H387" s="58"/>
      <c r="I387" s="58">
        <f t="shared" si="54"/>
        <v>0</v>
      </c>
      <c r="J387" s="58"/>
      <c r="K387" s="58"/>
      <c r="L387" s="58">
        <f t="shared" si="55"/>
        <v>0</v>
      </c>
      <c r="M387" s="58">
        <f t="shared" si="58"/>
        <v>0</v>
      </c>
      <c r="N387" s="58"/>
      <c r="O387" s="4"/>
      <c r="P387" s="4"/>
      <c r="Q387" s="4"/>
    </row>
    <row r="388" spans="1:17" ht="15" hidden="1">
      <c r="A388" s="59" t="s">
        <v>73</v>
      </c>
      <c r="B388" s="45"/>
      <c r="C388" s="45"/>
      <c r="D388" s="45"/>
      <c r="E388" s="45"/>
      <c r="F388" s="45">
        <f t="shared" si="57"/>
        <v>0</v>
      </c>
      <c r="G388" s="45"/>
      <c r="H388" s="141"/>
      <c r="I388" s="141">
        <f t="shared" si="54"/>
        <v>0</v>
      </c>
      <c r="J388" s="45"/>
      <c r="K388" s="45"/>
      <c r="L388" s="45">
        <f t="shared" si="55"/>
        <v>0</v>
      </c>
      <c r="M388" s="45">
        <f t="shared" si="58"/>
        <v>0</v>
      </c>
      <c r="N388" s="117"/>
    </row>
    <row r="389" spans="1:17" ht="15" hidden="1">
      <c r="A389" s="63" t="s">
        <v>122</v>
      </c>
      <c r="B389" s="65"/>
      <c r="C389" s="65"/>
      <c r="D389" s="65"/>
      <c r="E389" s="65"/>
      <c r="F389" s="65">
        <f t="shared" si="57"/>
        <v>0</v>
      </c>
      <c r="G389" s="65"/>
      <c r="H389" s="147"/>
      <c r="I389" s="147">
        <f t="shared" si="54"/>
        <v>0</v>
      </c>
      <c r="J389" s="65"/>
      <c r="K389" s="65"/>
      <c r="L389" s="65">
        <f t="shared" si="55"/>
        <v>0</v>
      </c>
      <c r="M389" s="65">
        <f t="shared" si="58"/>
        <v>0</v>
      </c>
      <c r="N389" s="123"/>
    </row>
    <row r="390" spans="1:17" ht="25.5" hidden="1">
      <c r="A390" s="32" t="s">
        <v>48</v>
      </c>
      <c r="B390" s="17"/>
      <c r="C390" s="17"/>
      <c r="D390" s="17"/>
      <c r="E390" s="17"/>
      <c r="F390" s="17">
        <f t="shared" si="57"/>
        <v>0</v>
      </c>
      <c r="G390" s="17"/>
      <c r="H390" s="18"/>
      <c r="I390" s="18">
        <f t="shared" si="54"/>
        <v>0</v>
      </c>
      <c r="J390" s="17"/>
      <c r="K390" s="17"/>
      <c r="L390" s="17">
        <f t="shared" si="55"/>
        <v>0</v>
      </c>
      <c r="M390" s="17">
        <f t="shared" si="58"/>
        <v>0</v>
      </c>
      <c r="N390" s="108"/>
    </row>
    <row r="391" spans="1:17" ht="25.5" hidden="1">
      <c r="A391" s="29" t="s">
        <v>152</v>
      </c>
      <c r="B391" s="34">
        <f>SUM(B393:B395)</f>
        <v>0</v>
      </c>
      <c r="C391" s="34">
        <f t="shared" ref="C391:K391" si="59">SUM(C393:C395)</f>
        <v>0</v>
      </c>
      <c r="D391" s="34">
        <f t="shared" si="59"/>
        <v>0</v>
      </c>
      <c r="E391" s="34">
        <f t="shared" si="59"/>
        <v>0</v>
      </c>
      <c r="F391" s="34">
        <f t="shared" si="57"/>
        <v>0</v>
      </c>
      <c r="G391" s="34">
        <f t="shared" si="59"/>
        <v>0</v>
      </c>
      <c r="H391" s="34">
        <f t="shared" si="59"/>
        <v>0</v>
      </c>
      <c r="I391" s="34">
        <f t="shared" si="54"/>
        <v>0</v>
      </c>
      <c r="J391" s="34">
        <f t="shared" si="59"/>
        <v>0</v>
      </c>
      <c r="K391" s="34">
        <f t="shared" si="59"/>
        <v>0</v>
      </c>
      <c r="L391" s="34">
        <f t="shared" si="55"/>
        <v>0</v>
      </c>
      <c r="M391" s="34">
        <f t="shared" si="58"/>
        <v>0</v>
      </c>
      <c r="N391" s="113"/>
    </row>
    <row r="392" spans="1:17" ht="38.25" hidden="1">
      <c r="A392" s="55" t="s">
        <v>127</v>
      </c>
      <c r="B392" s="17"/>
      <c r="C392" s="17"/>
      <c r="D392" s="12"/>
      <c r="E392" s="34"/>
      <c r="F392" s="33">
        <f t="shared" si="57"/>
        <v>0</v>
      </c>
      <c r="G392" s="33"/>
      <c r="H392" s="18"/>
      <c r="I392" s="18">
        <f t="shared" si="54"/>
        <v>0</v>
      </c>
      <c r="J392" s="18"/>
      <c r="K392" s="18"/>
      <c r="L392" s="34">
        <f t="shared" si="55"/>
        <v>0</v>
      </c>
      <c r="M392" s="34">
        <f t="shared" si="58"/>
        <v>0</v>
      </c>
      <c r="N392" s="108"/>
    </row>
    <row r="393" spans="1:17" ht="15" hidden="1">
      <c r="A393" s="61" t="s">
        <v>128</v>
      </c>
      <c r="B393" s="67"/>
      <c r="C393" s="67"/>
      <c r="D393" s="67"/>
      <c r="E393" s="79"/>
      <c r="F393" s="67">
        <f t="shared" si="57"/>
        <v>0</v>
      </c>
      <c r="G393" s="67"/>
      <c r="H393" s="148"/>
      <c r="I393" s="148">
        <f t="shared" si="54"/>
        <v>0</v>
      </c>
      <c r="J393" s="67"/>
      <c r="K393" s="67"/>
      <c r="L393" s="67">
        <f t="shared" si="55"/>
        <v>0</v>
      </c>
      <c r="M393" s="67">
        <f t="shared" si="58"/>
        <v>0</v>
      </c>
      <c r="N393" s="124"/>
    </row>
    <row r="394" spans="1:17" ht="15" hidden="1">
      <c r="A394" s="69" t="s">
        <v>142</v>
      </c>
      <c r="B394" s="17"/>
      <c r="C394" s="17"/>
      <c r="D394" s="17"/>
      <c r="E394" s="34"/>
      <c r="F394" s="17">
        <f t="shared" si="57"/>
        <v>0</v>
      </c>
      <c r="G394" s="17"/>
      <c r="H394" s="18"/>
      <c r="I394" s="18">
        <f t="shared" si="54"/>
        <v>0</v>
      </c>
      <c r="J394" s="17"/>
      <c r="K394" s="17"/>
      <c r="L394" s="34">
        <f t="shared" si="55"/>
        <v>0</v>
      </c>
      <c r="M394" s="34">
        <f t="shared" si="58"/>
        <v>0</v>
      </c>
      <c r="N394" s="108"/>
    </row>
    <row r="395" spans="1:17" ht="15" hidden="1">
      <c r="A395" s="69"/>
      <c r="B395" s="17"/>
      <c r="C395" s="17"/>
      <c r="D395" s="17"/>
      <c r="E395" s="34"/>
      <c r="F395" s="33">
        <f t="shared" si="57"/>
        <v>0</v>
      </c>
      <c r="G395" s="33"/>
      <c r="H395" s="18"/>
      <c r="I395" s="18">
        <f t="shared" si="54"/>
        <v>0</v>
      </c>
      <c r="J395" s="17"/>
      <c r="K395" s="17"/>
      <c r="L395" s="34">
        <f t="shared" si="55"/>
        <v>0</v>
      </c>
      <c r="M395" s="34">
        <f t="shared" si="58"/>
        <v>0</v>
      </c>
      <c r="N395" s="112"/>
    </row>
    <row r="396" spans="1:17" ht="25.5" hidden="1">
      <c r="A396" s="32" t="s">
        <v>48</v>
      </c>
      <c r="B396" s="17"/>
      <c r="C396" s="17"/>
      <c r="D396" s="17"/>
      <c r="E396" s="34"/>
      <c r="F396" s="17">
        <f t="shared" si="57"/>
        <v>0</v>
      </c>
      <c r="G396" s="17"/>
      <c r="H396" s="18"/>
      <c r="I396" s="18">
        <f t="shared" si="54"/>
        <v>0</v>
      </c>
      <c r="J396" s="17"/>
      <c r="K396" s="17"/>
      <c r="L396" s="34">
        <f t="shared" si="55"/>
        <v>0</v>
      </c>
      <c r="M396" s="34">
        <f t="shared" si="58"/>
        <v>0</v>
      </c>
      <c r="N396" s="108"/>
    </row>
    <row r="397" spans="1:17" ht="51" hidden="1">
      <c r="A397" s="29" t="s">
        <v>153</v>
      </c>
      <c r="B397" s="17">
        <f>SUM(B399:B401)</f>
        <v>0</v>
      </c>
      <c r="C397" s="17">
        <f t="shared" ref="C397:K397" si="60">SUM(C399:C401)</f>
        <v>0</v>
      </c>
      <c r="D397" s="17">
        <f t="shared" si="60"/>
        <v>0</v>
      </c>
      <c r="E397" s="17">
        <f t="shared" si="60"/>
        <v>0</v>
      </c>
      <c r="F397" s="17">
        <f t="shared" si="57"/>
        <v>0</v>
      </c>
      <c r="G397" s="17">
        <f t="shared" si="60"/>
        <v>0</v>
      </c>
      <c r="H397" s="17">
        <f t="shared" si="60"/>
        <v>0</v>
      </c>
      <c r="I397" s="17">
        <f t="shared" si="54"/>
        <v>0</v>
      </c>
      <c r="J397" s="17">
        <f t="shared" si="60"/>
        <v>0</v>
      </c>
      <c r="K397" s="17">
        <f t="shared" si="60"/>
        <v>0</v>
      </c>
      <c r="L397" s="17">
        <f t="shared" si="55"/>
        <v>0</v>
      </c>
      <c r="M397" s="17">
        <f t="shared" si="58"/>
        <v>0</v>
      </c>
      <c r="N397" s="113"/>
    </row>
    <row r="398" spans="1:17" ht="51" hidden="1">
      <c r="A398" s="55" t="s">
        <v>205</v>
      </c>
      <c r="B398" s="17"/>
      <c r="C398" s="17"/>
      <c r="D398" s="17"/>
      <c r="E398" s="17"/>
      <c r="F398" s="17">
        <f t="shared" si="57"/>
        <v>0</v>
      </c>
      <c r="G398" s="17"/>
      <c r="H398" s="18"/>
      <c r="I398" s="18">
        <f t="shared" si="54"/>
        <v>0</v>
      </c>
      <c r="J398" s="17"/>
      <c r="K398" s="17"/>
      <c r="L398" s="17">
        <f t="shared" si="55"/>
        <v>0</v>
      </c>
      <c r="M398" s="17">
        <f t="shared" si="58"/>
        <v>0</v>
      </c>
      <c r="N398" s="108"/>
    </row>
    <row r="399" spans="1:17" ht="15" hidden="1">
      <c r="A399" s="29"/>
      <c r="B399" s="17"/>
      <c r="C399" s="17"/>
      <c r="D399" s="17"/>
      <c r="E399" s="17"/>
      <c r="F399" s="17">
        <f t="shared" si="57"/>
        <v>0</v>
      </c>
      <c r="G399" s="17"/>
      <c r="H399" s="18"/>
      <c r="I399" s="18">
        <f t="shared" si="54"/>
        <v>0</v>
      </c>
      <c r="J399" s="17"/>
      <c r="K399" s="17"/>
      <c r="L399" s="17">
        <f t="shared" si="55"/>
        <v>0</v>
      </c>
      <c r="M399" s="17">
        <f t="shared" si="58"/>
        <v>0</v>
      </c>
      <c r="N399" s="108"/>
    </row>
    <row r="400" spans="1:17" ht="15" hidden="1">
      <c r="A400" s="29"/>
      <c r="B400" s="17"/>
      <c r="C400" s="17"/>
      <c r="D400" s="17"/>
      <c r="E400" s="17"/>
      <c r="F400" s="17">
        <f t="shared" si="57"/>
        <v>0</v>
      </c>
      <c r="G400" s="17"/>
      <c r="H400" s="18"/>
      <c r="I400" s="18">
        <f t="shared" si="54"/>
        <v>0</v>
      </c>
      <c r="J400" s="17"/>
      <c r="K400" s="17"/>
      <c r="L400" s="17">
        <f t="shared" si="55"/>
        <v>0</v>
      </c>
      <c r="M400" s="17">
        <f t="shared" si="58"/>
        <v>0</v>
      </c>
      <c r="N400" s="108"/>
    </row>
    <row r="401" spans="1:14" ht="15" hidden="1">
      <c r="A401" s="29"/>
      <c r="B401" s="17"/>
      <c r="C401" s="17"/>
      <c r="D401" s="17"/>
      <c r="E401" s="17"/>
      <c r="F401" s="17">
        <f t="shared" si="57"/>
        <v>0</v>
      </c>
      <c r="G401" s="17"/>
      <c r="H401" s="18"/>
      <c r="I401" s="18">
        <f t="shared" si="54"/>
        <v>0</v>
      </c>
      <c r="J401" s="17"/>
      <c r="K401" s="17"/>
      <c r="L401" s="17">
        <f t="shared" si="55"/>
        <v>0</v>
      </c>
      <c r="M401" s="17">
        <f t="shared" si="58"/>
        <v>0</v>
      </c>
      <c r="N401" s="108"/>
    </row>
    <row r="402" spans="1:14" ht="25.5" hidden="1">
      <c r="A402" s="29" t="s">
        <v>154</v>
      </c>
      <c r="B402" s="17"/>
      <c r="C402" s="17"/>
      <c r="D402" s="17"/>
      <c r="E402" s="17"/>
      <c r="F402" s="17">
        <f t="shared" si="57"/>
        <v>0</v>
      </c>
      <c r="G402" s="17"/>
      <c r="H402" s="18"/>
      <c r="I402" s="18">
        <f t="shared" si="54"/>
        <v>0</v>
      </c>
      <c r="J402" s="17"/>
      <c r="K402" s="17"/>
      <c r="L402" s="17">
        <f t="shared" si="55"/>
        <v>0</v>
      </c>
      <c r="M402" s="17">
        <f t="shared" si="58"/>
        <v>0</v>
      </c>
      <c r="N402" s="108"/>
    </row>
    <row r="403" spans="1:14" ht="63.75" hidden="1">
      <c r="A403" s="27" t="s">
        <v>155</v>
      </c>
      <c r="B403" s="43">
        <f>B405+B406+B407</f>
        <v>0</v>
      </c>
      <c r="C403" s="43">
        <f t="shared" ref="C403:K403" si="61">C405+C406+C407</f>
        <v>0</v>
      </c>
      <c r="D403" s="43">
        <f t="shared" si="61"/>
        <v>0</v>
      </c>
      <c r="E403" s="43">
        <f t="shared" si="61"/>
        <v>0</v>
      </c>
      <c r="F403" s="43">
        <f t="shared" si="57"/>
        <v>0</v>
      </c>
      <c r="G403" s="43">
        <f t="shared" si="61"/>
        <v>0</v>
      </c>
      <c r="H403" s="43">
        <f t="shared" si="61"/>
        <v>0</v>
      </c>
      <c r="I403" s="43">
        <f t="shared" ref="I403:I464" si="62">J403+K403</f>
        <v>0</v>
      </c>
      <c r="J403" s="43">
        <f t="shared" si="61"/>
        <v>0</v>
      </c>
      <c r="K403" s="43">
        <f t="shared" si="61"/>
        <v>0</v>
      </c>
      <c r="L403" s="43">
        <f t="shared" ref="L403:L464" si="63">I403+F403</f>
        <v>0</v>
      </c>
      <c r="M403" s="43">
        <f t="shared" si="58"/>
        <v>0</v>
      </c>
      <c r="N403" s="116"/>
    </row>
    <row r="404" spans="1:14" ht="38.25" hidden="1">
      <c r="A404" s="80" t="s">
        <v>204</v>
      </c>
      <c r="B404" s="17"/>
      <c r="C404" s="17"/>
      <c r="D404" s="12"/>
      <c r="E404" s="34"/>
      <c r="F404" s="17">
        <f t="shared" si="57"/>
        <v>0</v>
      </c>
      <c r="G404" s="17"/>
      <c r="H404" s="18"/>
      <c r="I404" s="18">
        <f t="shared" si="62"/>
        <v>0</v>
      </c>
      <c r="J404" s="18"/>
      <c r="K404" s="18"/>
      <c r="L404" s="34">
        <f t="shared" si="63"/>
        <v>0</v>
      </c>
      <c r="M404" s="34">
        <f t="shared" si="58"/>
        <v>0</v>
      </c>
      <c r="N404" s="108"/>
    </row>
    <row r="405" spans="1:14" ht="15" hidden="1">
      <c r="A405" s="29" t="s">
        <v>210</v>
      </c>
      <c r="B405" s="17"/>
      <c r="C405" s="17"/>
      <c r="D405" s="17"/>
      <c r="E405" s="17"/>
      <c r="F405" s="17">
        <f t="shared" si="57"/>
        <v>0</v>
      </c>
      <c r="G405" s="17"/>
      <c r="H405" s="18"/>
      <c r="I405" s="18">
        <f t="shared" si="62"/>
        <v>0</v>
      </c>
      <c r="J405" s="17"/>
      <c r="K405" s="17"/>
      <c r="L405" s="17">
        <f t="shared" si="63"/>
        <v>0</v>
      </c>
      <c r="M405" s="17">
        <f t="shared" si="58"/>
        <v>0</v>
      </c>
      <c r="N405" s="108"/>
    </row>
    <row r="406" spans="1:14" ht="48.75" hidden="1" customHeight="1">
      <c r="A406" s="29"/>
      <c r="B406" s="17"/>
      <c r="C406" s="17"/>
      <c r="D406" s="17"/>
      <c r="E406" s="17"/>
      <c r="F406" s="17">
        <f t="shared" si="57"/>
        <v>0</v>
      </c>
      <c r="G406" s="17"/>
      <c r="H406" s="18"/>
      <c r="I406" s="18">
        <f t="shared" si="62"/>
        <v>0</v>
      </c>
      <c r="J406" s="17"/>
      <c r="K406" s="17"/>
      <c r="L406" s="17">
        <f t="shared" si="63"/>
        <v>0</v>
      </c>
      <c r="M406" s="17">
        <f t="shared" si="58"/>
        <v>0</v>
      </c>
      <c r="N406" s="108"/>
    </row>
    <row r="407" spans="1:14" ht="15" hidden="1">
      <c r="A407" s="29"/>
      <c r="B407" s="17"/>
      <c r="C407" s="17"/>
      <c r="D407" s="17"/>
      <c r="E407" s="17"/>
      <c r="F407" s="17">
        <f t="shared" si="57"/>
        <v>0</v>
      </c>
      <c r="G407" s="17"/>
      <c r="H407" s="18"/>
      <c r="I407" s="18">
        <f t="shared" si="62"/>
        <v>0</v>
      </c>
      <c r="J407" s="17"/>
      <c r="K407" s="17"/>
      <c r="L407" s="17">
        <f t="shared" si="63"/>
        <v>0</v>
      </c>
      <c r="M407" s="17">
        <f t="shared" si="58"/>
        <v>0</v>
      </c>
      <c r="N407" s="108"/>
    </row>
    <row r="408" spans="1:14" ht="25.5" hidden="1">
      <c r="A408" s="32" t="s">
        <v>48</v>
      </c>
      <c r="B408" s="33"/>
      <c r="C408" s="33"/>
      <c r="D408" s="12"/>
      <c r="E408" s="34"/>
      <c r="F408" s="33">
        <f t="shared" si="57"/>
        <v>0</v>
      </c>
      <c r="G408" s="33"/>
      <c r="H408" s="140"/>
      <c r="I408" s="18">
        <f t="shared" si="62"/>
        <v>0</v>
      </c>
      <c r="J408" s="17"/>
      <c r="K408" s="17"/>
      <c r="L408" s="34">
        <f t="shared" si="63"/>
        <v>0</v>
      </c>
      <c r="M408" s="34">
        <f t="shared" si="58"/>
        <v>0</v>
      </c>
      <c r="N408" s="108"/>
    </row>
    <row r="409" spans="1:14" ht="127.5" hidden="1">
      <c r="A409" s="29" t="s">
        <v>156</v>
      </c>
      <c r="B409" s="17"/>
      <c r="C409" s="17"/>
      <c r="D409" s="17"/>
      <c r="E409" s="17"/>
      <c r="F409" s="17">
        <f t="shared" si="57"/>
        <v>0</v>
      </c>
      <c r="G409" s="17"/>
      <c r="H409" s="17"/>
      <c r="I409" s="17">
        <f t="shared" si="62"/>
        <v>0</v>
      </c>
      <c r="J409" s="17"/>
      <c r="K409" s="17"/>
      <c r="L409" s="17">
        <f t="shared" si="63"/>
        <v>0</v>
      </c>
      <c r="M409" s="17">
        <f t="shared" si="58"/>
        <v>0</v>
      </c>
      <c r="N409" s="108"/>
    </row>
    <row r="410" spans="1:14" ht="15">
      <c r="A410" s="32" t="s">
        <v>50</v>
      </c>
      <c r="B410" s="17"/>
      <c r="C410" s="17"/>
      <c r="D410" s="17"/>
      <c r="E410" s="17"/>
      <c r="F410" s="17">
        <f t="shared" si="57"/>
        <v>0</v>
      </c>
      <c r="G410" s="17"/>
      <c r="H410" s="18"/>
      <c r="I410" s="18">
        <f t="shared" si="62"/>
        <v>0</v>
      </c>
      <c r="J410" s="17"/>
      <c r="K410" s="17"/>
      <c r="L410" s="17">
        <f t="shared" si="63"/>
        <v>0</v>
      </c>
      <c r="M410" s="17">
        <f t="shared" si="58"/>
        <v>0</v>
      </c>
      <c r="N410" s="108"/>
    </row>
    <row r="411" spans="1:14" ht="15">
      <c r="A411" s="29"/>
      <c r="B411" s="17"/>
      <c r="C411" s="17"/>
      <c r="D411" s="17"/>
      <c r="E411" s="17"/>
      <c r="F411" s="17">
        <f t="shared" si="57"/>
        <v>0</v>
      </c>
      <c r="G411" s="17"/>
      <c r="H411" s="18"/>
      <c r="I411" s="18">
        <f t="shared" si="62"/>
        <v>0</v>
      </c>
      <c r="J411" s="17"/>
      <c r="K411" s="17"/>
      <c r="L411" s="17">
        <f t="shared" si="63"/>
        <v>0</v>
      </c>
      <c r="M411" s="17">
        <f t="shared" si="58"/>
        <v>0</v>
      </c>
      <c r="N411" s="108"/>
    </row>
    <row r="412" spans="1:14" ht="25.5">
      <c r="A412" s="29" t="s">
        <v>157</v>
      </c>
      <c r="B412" s="17"/>
      <c r="C412" s="17"/>
      <c r="D412" s="17"/>
      <c r="E412" s="17"/>
      <c r="F412" s="17">
        <f t="shared" si="57"/>
        <v>0</v>
      </c>
      <c r="G412" s="17"/>
      <c r="H412" s="18"/>
      <c r="I412" s="18">
        <f t="shared" si="62"/>
        <v>0</v>
      </c>
      <c r="J412" s="17"/>
      <c r="K412" s="17"/>
      <c r="L412" s="17">
        <f t="shared" si="63"/>
        <v>0</v>
      </c>
      <c r="M412" s="17">
        <f t="shared" si="58"/>
        <v>0</v>
      </c>
      <c r="N412" s="108"/>
    </row>
    <row r="413" spans="1:14" ht="25.5">
      <c r="A413" s="81" t="s">
        <v>158</v>
      </c>
      <c r="B413" s="65">
        <v>33318</v>
      </c>
      <c r="C413" s="65">
        <v>10000</v>
      </c>
      <c r="D413" s="65">
        <v>10000</v>
      </c>
      <c r="E413" s="65"/>
      <c r="F413" s="65">
        <f t="shared" si="57"/>
        <v>0</v>
      </c>
      <c r="G413" s="65"/>
      <c r="H413" s="65"/>
      <c r="I413" s="65">
        <f t="shared" si="62"/>
        <v>0</v>
      </c>
      <c r="J413" s="65"/>
      <c r="K413" s="65"/>
      <c r="L413" s="65">
        <f t="shared" si="63"/>
        <v>0</v>
      </c>
      <c r="M413" s="65">
        <f t="shared" si="58"/>
        <v>10000</v>
      </c>
      <c r="N413" s="155"/>
    </row>
    <row r="414" spans="1:14" ht="15">
      <c r="A414" s="81" t="s">
        <v>159</v>
      </c>
      <c r="B414" s="65">
        <v>504</v>
      </c>
      <c r="C414" s="65">
        <v>504</v>
      </c>
      <c r="D414" s="65">
        <v>504</v>
      </c>
      <c r="E414" s="65"/>
      <c r="F414" s="65">
        <f t="shared" si="57"/>
        <v>0</v>
      </c>
      <c r="G414" s="65"/>
      <c r="H414" s="65"/>
      <c r="I414" s="65">
        <f t="shared" si="62"/>
        <v>0</v>
      </c>
      <c r="J414" s="65"/>
      <c r="K414" s="65"/>
      <c r="L414" s="65">
        <f t="shared" si="63"/>
        <v>0</v>
      </c>
      <c r="M414" s="65">
        <f t="shared" si="58"/>
        <v>504</v>
      </c>
      <c r="N414" s="116"/>
    </row>
    <row r="415" spans="1:14" ht="89.25">
      <c r="A415" s="29" t="s">
        <v>160</v>
      </c>
      <c r="B415" s="17">
        <v>56000</v>
      </c>
      <c r="C415" s="17">
        <v>500</v>
      </c>
      <c r="D415" s="17">
        <v>500</v>
      </c>
      <c r="E415" s="17"/>
      <c r="F415" s="17">
        <f t="shared" si="57"/>
        <v>5500</v>
      </c>
      <c r="G415" s="17"/>
      <c r="H415" s="18">
        <v>5500</v>
      </c>
      <c r="I415" s="18">
        <f t="shared" si="62"/>
        <v>0</v>
      </c>
      <c r="J415" s="18"/>
      <c r="K415" s="17"/>
      <c r="L415" s="17">
        <f>F415</f>
        <v>5500</v>
      </c>
      <c r="M415" s="17">
        <f t="shared" si="58"/>
        <v>6000</v>
      </c>
      <c r="N415" s="116" t="s">
        <v>223</v>
      </c>
    </row>
    <row r="416" spans="1:14" ht="15">
      <c r="A416" s="27" t="s">
        <v>161</v>
      </c>
      <c r="B416" s="43">
        <v>504</v>
      </c>
      <c r="C416" s="43">
        <v>504</v>
      </c>
      <c r="D416" s="43">
        <v>504</v>
      </c>
      <c r="E416" s="43"/>
      <c r="F416" s="43">
        <f t="shared" si="57"/>
        <v>0</v>
      </c>
      <c r="G416" s="43"/>
      <c r="H416" s="43"/>
      <c r="I416" s="43">
        <f t="shared" si="62"/>
        <v>0</v>
      </c>
      <c r="J416" s="43"/>
      <c r="K416" s="43"/>
      <c r="L416" s="43">
        <f t="shared" si="63"/>
        <v>0</v>
      </c>
      <c r="M416" s="43">
        <f t="shared" si="58"/>
        <v>504</v>
      </c>
      <c r="N416" s="116"/>
    </row>
    <row r="417" spans="1:14" ht="15">
      <c r="A417" s="29" t="s">
        <v>214</v>
      </c>
      <c r="B417" s="17">
        <v>504</v>
      </c>
      <c r="C417" s="17">
        <v>504</v>
      </c>
      <c r="D417" s="17">
        <v>504</v>
      </c>
      <c r="E417" s="17"/>
      <c r="F417" s="17">
        <f t="shared" si="57"/>
        <v>0</v>
      </c>
      <c r="G417" s="21"/>
      <c r="H417" s="18"/>
      <c r="I417" s="18">
        <f t="shared" si="62"/>
        <v>0</v>
      </c>
      <c r="J417" s="17"/>
      <c r="K417" s="17"/>
      <c r="L417" s="17">
        <f t="shared" si="63"/>
        <v>0</v>
      </c>
      <c r="M417" s="17">
        <f t="shared" si="58"/>
        <v>504</v>
      </c>
      <c r="N417" s="108"/>
    </row>
    <row r="418" spans="1:14" ht="15" hidden="1">
      <c r="A418" s="29"/>
      <c r="B418" s="17"/>
      <c r="C418" s="17"/>
      <c r="D418" s="17"/>
      <c r="E418" s="17"/>
      <c r="F418" s="17">
        <f t="shared" si="57"/>
        <v>0</v>
      </c>
      <c r="G418" s="21"/>
      <c r="H418" s="18"/>
      <c r="I418" s="18">
        <f t="shared" si="62"/>
        <v>0</v>
      </c>
      <c r="J418" s="17"/>
      <c r="K418" s="21"/>
      <c r="L418" s="21">
        <f t="shared" si="63"/>
        <v>0</v>
      </c>
      <c r="M418" s="21">
        <f t="shared" si="58"/>
        <v>0</v>
      </c>
      <c r="N418" s="108"/>
    </row>
    <row r="419" spans="1:14" ht="15" hidden="1">
      <c r="A419" s="29"/>
      <c r="B419" s="17"/>
      <c r="C419" s="17"/>
      <c r="D419" s="17"/>
      <c r="E419" s="17"/>
      <c r="F419" s="17">
        <f t="shared" si="57"/>
        <v>0</v>
      </c>
      <c r="G419" s="21"/>
      <c r="H419" s="18"/>
      <c r="I419" s="18">
        <f t="shared" si="62"/>
        <v>0</v>
      </c>
      <c r="J419" s="17"/>
      <c r="K419" s="21"/>
      <c r="L419" s="21">
        <f t="shared" si="63"/>
        <v>0</v>
      </c>
      <c r="M419" s="21">
        <f t="shared" si="58"/>
        <v>0</v>
      </c>
      <c r="N419" s="108"/>
    </row>
    <row r="420" spans="1:14" ht="15" hidden="1">
      <c r="A420" s="29"/>
      <c r="B420" s="17"/>
      <c r="C420" s="17"/>
      <c r="D420" s="17"/>
      <c r="E420" s="17"/>
      <c r="F420" s="17">
        <f t="shared" si="57"/>
        <v>0</v>
      </c>
      <c r="G420" s="21"/>
      <c r="H420" s="18"/>
      <c r="I420" s="18">
        <f t="shared" si="62"/>
        <v>0</v>
      </c>
      <c r="J420" s="17"/>
      <c r="K420" s="17"/>
      <c r="L420" s="17">
        <f t="shared" si="63"/>
        <v>0</v>
      </c>
      <c r="M420" s="17">
        <f t="shared" si="58"/>
        <v>0</v>
      </c>
      <c r="N420" s="108"/>
    </row>
    <row r="421" spans="1:14" ht="15" hidden="1">
      <c r="A421" s="29"/>
      <c r="B421" s="17"/>
      <c r="C421" s="17"/>
      <c r="D421" s="17"/>
      <c r="E421" s="17"/>
      <c r="F421" s="17">
        <f t="shared" si="57"/>
        <v>0</v>
      </c>
      <c r="G421" s="21"/>
      <c r="H421" s="18"/>
      <c r="I421" s="18">
        <f t="shared" si="62"/>
        <v>0</v>
      </c>
      <c r="J421" s="17"/>
      <c r="K421" s="17"/>
      <c r="L421" s="17">
        <f t="shared" si="63"/>
        <v>0</v>
      </c>
      <c r="M421" s="17">
        <f t="shared" si="58"/>
        <v>0</v>
      </c>
      <c r="N421" s="108"/>
    </row>
    <row r="422" spans="1:14" ht="15" hidden="1">
      <c r="A422" s="29"/>
      <c r="B422" s="17"/>
      <c r="C422" s="17"/>
      <c r="D422" s="17"/>
      <c r="E422" s="17"/>
      <c r="F422" s="17">
        <f t="shared" si="57"/>
        <v>0</v>
      </c>
      <c r="G422" s="17"/>
      <c r="H422" s="18"/>
      <c r="I422" s="18">
        <f t="shared" si="62"/>
        <v>0</v>
      </c>
      <c r="J422" s="17"/>
      <c r="K422" s="17"/>
      <c r="L422" s="17">
        <f t="shared" si="63"/>
        <v>0</v>
      </c>
      <c r="M422" s="17">
        <f t="shared" si="58"/>
        <v>0</v>
      </c>
      <c r="N422" s="108"/>
    </row>
    <row r="423" spans="1:14" ht="15" hidden="1">
      <c r="A423" s="29"/>
      <c r="B423" s="17"/>
      <c r="C423" s="17"/>
      <c r="D423" s="17"/>
      <c r="E423" s="17"/>
      <c r="F423" s="17">
        <f t="shared" si="57"/>
        <v>0</v>
      </c>
      <c r="G423" s="17"/>
      <c r="H423" s="18"/>
      <c r="I423" s="18">
        <f t="shared" si="62"/>
        <v>0</v>
      </c>
      <c r="J423" s="17"/>
      <c r="K423" s="17"/>
      <c r="L423" s="17">
        <f t="shared" si="63"/>
        <v>0</v>
      </c>
      <c r="M423" s="17">
        <f t="shared" si="58"/>
        <v>0</v>
      </c>
      <c r="N423" s="108"/>
    </row>
    <row r="424" spans="1:14" ht="15" hidden="1">
      <c r="A424" s="29"/>
      <c r="B424" s="17"/>
      <c r="C424" s="17"/>
      <c r="D424" s="17"/>
      <c r="E424" s="17"/>
      <c r="F424" s="17">
        <f t="shared" si="57"/>
        <v>0</v>
      </c>
      <c r="G424" s="17"/>
      <c r="H424" s="18"/>
      <c r="I424" s="18">
        <f t="shared" si="62"/>
        <v>0</v>
      </c>
      <c r="J424" s="17"/>
      <c r="K424" s="17"/>
      <c r="L424" s="17">
        <f t="shared" si="63"/>
        <v>0</v>
      </c>
      <c r="M424" s="17">
        <f t="shared" si="58"/>
        <v>0</v>
      </c>
      <c r="N424" s="108"/>
    </row>
    <row r="425" spans="1:14" ht="15" hidden="1">
      <c r="A425" s="29"/>
      <c r="B425" s="17"/>
      <c r="C425" s="17"/>
      <c r="D425" s="17"/>
      <c r="E425" s="17"/>
      <c r="F425" s="17">
        <f t="shared" si="57"/>
        <v>0</v>
      </c>
      <c r="G425" s="17"/>
      <c r="H425" s="18"/>
      <c r="I425" s="18">
        <f t="shared" si="62"/>
        <v>0</v>
      </c>
      <c r="J425" s="17"/>
      <c r="K425" s="17"/>
      <c r="L425" s="17">
        <f t="shared" si="63"/>
        <v>0</v>
      </c>
      <c r="M425" s="17">
        <f t="shared" si="58"/>
        <v>0</v>
      </c>
      <c r="N425" s="108"/>
    </row>
    <row r="426" spans="1:14" ht="25.5">
      <c r="A426" s="29" t="s">
        <v>162</v>
      </c>
      <c r="B426" s="17"/>
      <c r="C426" s="17"/>
      <c r="D426" s="17"/>
      <c r="E426" s="17"/>
      <c r="F426" s="17">
        <f t="shared" si="57"/>
        <v>0</v>
      </c>
      <c r="G426" s="17"/>
      <c r="H426" s="18"/>
      <c r="I426" s="18">
        <f t="shared" si="62"/>
        <v>0</v>
      </c>
      <c r="J426" s="17"/>
      <c r="K426" s="17"/>
      <c r="L426" s="17">
        <f t="shared" si="63"/>
        <v>0</v>
      </c>
      <c r="M426" s="17">
        <f t="shared" si="58"/>
        <v>0</v>
      </c>
      <c r="N426" s="108"/>
    </row>
    <row r="427" spans="1:14" ht="15">
      <c r="A427" s="29" t="s">
        <v>163</v>
      </c>
      <c r="B427" s="17"/>
      <c r="C427" s="17">
        <v>5000</v>
      </c>
      <c r="D427" s="17">
        <v>5000</v>
      </c>
      <c r="E427" s="17"/>
      <c r="F427" s="17">
        <f t="shared" si="57"/>
        <v>0</v>
      </c>
      <c r="G427" s="17"/>
      <c r="H427" s="18"/>
      <c r="I427" s="18">
        <f t="shared" si="62"/>
        <v>0</v>
      </c>
      <c r="J427" s="17"/>
      <c r="K427" s="17"/>
      <c r="L427" s="17">
        <f t="shared" si="63"/>
        <v>0</v>
      </c>
      <c r="M427" s="17">
        <f t="shared" si="58"/>
        <v>5000</v>
      </c>
      <c r="N427" s="108"/>
    </row>
    <row r="428" spans="1:14" ht="15">
      <c r="A428" s="82" t="s">
        <v>164</v>
      </c>
      <c r="B428" s="17"/>
      <c r="C428" s="17"/>
      <c r="D428" s="17"/>
      <c r="E428" s="17"/>
      <c r="F428" s="17">
        <f t="shared" si="57"/>
        <v>0</v>
      </c>
      <c r="G428" s="17"/>
      <c r="H428" s="18"/>
      <c r="I428" s="18">
        <f t="shared" si="62"/>
        <v>0</v>
      </c>
      <c r="J428" s="17"/>
      <c r="K428" s="17"/>
      <c r="L428" s="17">
        <f t="shared" si="63"/>
        <v>0</v>
      </c>
      <c r="M428" s="17">
        <f t="shared" si="58"/>
        <v>0</v>
      </c>
      <c r="N428" s="108"/>
    </row>
    <row r="429" spans="1:14" ht="15">
      <c r="A429" s="29" t="s">
        <v>165</v>
      </c>
      <c r="B429" s="17">
        <v>56235.7</v>
      </c>
      <c r="C429" s="17"/>
      <c r="D429" s="17"/>
      <c r="E429" s="17"/>
      <c r="F429" s="17">
        <f t="shared" si="57"/>
        <v>0</v>
      </c>
      <c r="G429" s="17"/>
      <c r="H429" s="18"/>
      <c r="I429" s="18">
        <f t="shared" si="62"/>
        <v>0</v>
      </c>
      <c r="J429" s="17"/>
      <c r="K429" s="17"/>
      <c r="L429" s="17">
        <f t="shared" si="63"/>
        <v>0</v>
      </c>
      <c r="M429" s="17">
        <f t="shared" si="58"/>
        <v>0</v>
      </c>
      <c r="N429" s="108"/>
    </row>
    <row r="430" spans="1:14" ht="15">
      <c r="A430" s="6" t="s">
        <v>166</v>
      </c>
      <c r="B430" s="7">
        <f>B49</f>
        <v>3447500.62</v>
      </c>
      <c r="C430" s="7">
        <f>C49</f>
        <v>3296924.8</v>
      </c>
      <c r="D430" s="7">
        <f>D49</f>
        <v>3296924.8</v>
      </c>
      <c r="E430" s="7">
        <f>E49</f>
        <v>277402.31</v>
      </c>
      <c r="F430" s="7">
        <f t="shared" si="57"/>
        <v>353573.51</v>
      </c>
      <c r="G430" s="7">
        <f>G49</f>
        <v>0</v>
      </c>
      <c r="H430" s="7">
        <f>H49</f>
        <v>353573.51</v>
      </c>
      <c r="I430" s="7">
        <f t="shared" si="62"/>
        <v>-10800</v>
      </c>
      <c r="J430" s="7">
        <f>J49</f>
        <v>0</v>
      </c>
      <c r="K430" s="7">
        <f>K49</f>
        <v>-10800</v>
      </c>
      <c r="L430" s="7">
        <f t="shared" si="63"/>
        <v>342773.51</v>
      </c>
      <c r="M430" s="7">
        <f t="shared" si="58"/>
        <v>3639698.3099999996</v>
      </c>
      <c r="N430" s="104"/>
    </row>
    <row r="431" spans="1:14" ht="15">
      <c r="A431" s="83" t="s">
        <v>167</v>
      </c>
      <c r="B431" s="84">
        <f>B8-B430</f>
        <v>-231375.25999999978</v>
      </c>
      <c r="C431" s="84">
        <f>C8-C430</f>
        <v>0</v>
      </c>
      <c r="D431" s="84">
        <f>D8-D430</f>
        <v>0</v>
      </c>
      <c r="E431" s="84">
        <f>E8-E430</f>
        <v>221412.39</v>
      </c>
      <c r="F431" s="84">
        <f t="shared" si="57"/>
        <v>0</v>
      </c>
      <c r="G431" s="84">
        <f>G8-G430</f>
        <v>0</v>
      </c>
      <c r="H431" s="84"/>
      <c r="I431" s="84">
        <f t="shared" si="62"/>
        <v>0</v>
      </c>
      <c r="J431" s="84">
        <f>J8-J430</f>
        <v>0</v>
      </c>
      <c r="K431" s="84">
        <f>K433</f>
        <v>0</v>
      </c>
      <c r="L431" s="84">
        <f>L433</f>
        <v>342773.51</v>
      </c>
      <c r="M431" s="84">
        <f>M8-M430</f>
        <v>-342773.50999999978</v>
      </c>
      <c r="N431" s="128"/>
    </row>
    <row r="432" spans="1:14" ht="25.5">
      <c r="A432" s="26" t="s">
        <v>168</v>
      </c>
      <c r="B432" s="132"/>
      <c r="C432" s="132"/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</row>
    <row r="433" spans="1:17" ht="15">
      <c r="A433" s="8" t="s">
        <v>169</v>
      </c>
      <c r="B433" s="9">
        <f>B441+B440+B437+B434</f>
        <v>0</v>
      </c>
      <c r="C433" s="9">
        <f t="shared" ref="C433:K433" si="64">C441+C440+C437+C434</f>
        <v>0</v>
      </c>
      <c r="D433" s="9">
        <v>0</v>
      </c>
      <c r="E433" s="9">
        <f t="shared" si="64"/>
        <v>0</v>
      </c>
      <c r="F433" s="9">
        <f t="shared" si="57"/>
        <v>342773.51</v>
      </c>
      <c r="G433" s="9">
        <f t="shared" si="64"/>
        <v>0</v>
      </c>
      <c r="H433" s="9">
        <v>342773.51</v>
      </c>
      <c r="I433" s="9">
        <f t="shared" si="62"/>
        <v>0</v>
      </c>
      <c r="J433" s="9">
        <f t="shared" si="64"/>
        <v>0</v>
      </c>
      <c r="K433" s="9">
        <f t="shared" si="64"/>
        <v>0</v>
      </c>
      <c r="L433" s="9">
        <f t="shared" si="63"/>
        <v>342773.51</v>
      </c>
      <c r="M433" s="9">
        <f t="shared" si="58"/>
        <v>342773.51</v>
      </c>
      <c r="N433" s="105"/>
    </row>
    <row r="434" spans="1:17" ht="25.5">
      <c r="A434" s="8" t="s">
        <v>170</v>
      </c>
      <c r="B434" s="11">
        <f>(B435-B436)</f>
        <v>0</v>
      </c>
      <c r="C434" s="11">
        <f t="shared" ref="C434:K434" si="65">(C435-C436)</f>
        <v>0</v>
      </c>
      <c r="D434" s="11">
        <f t="shared" si="65"/>
        <v>0</v>
      </c>
      <c r="E434" s="11">
        <f t="shared" si="65"/>
        <v>0</v>
      </c>
      <c r="F434" s="11">
        <f t="shared" si="57"/>
        <v>0</v>
      </c>
      <c r="G434" s="11">
        <f t="shared" si="65"/>
        <v>0</v>
      </c>
      <c r="H434" s="11">
        <f t="shared" si="65"/>
        <v>0</v>
      </c>
      <c r="I434" s="11">
        <f t="shared" si="62"/>
        <v>0</v>
      </c>
      <c r="J434" s="11">
        <f t="shared" si="65"/>
        <v>0</v>
      </c>
      <c r="K434" s="11">
        <f t="shared" si="65"/>
        <v>0</v>
      </c>
      <c r="L434" s="11">
        <f t="shared" si="63"/>
        <v>0</v>
      </c>
      <c r="M434" s="11">
        <f t="shared" si="58"/>
        <v>0</v>
      </c>
      <c r="N434" s="106"/>
    </row>
    <row r="435" spans="1:17" ht="15">
      <c r="A435" s="85" t="s">
        <v>171</v>
      </c>
      <c r="B435" s="33"/>
      <c r="C435" s="33"/>
      <c r="D435" s="33"/>
      <c r="E435" s="33"/>
      <c r="F435" s="33">
        <f t="shared" si="57"/>
        <v>0</v>
      </c>
      <c r="G435" s="33"/>
      <c r="H435" s="140"/>
      <c r="I435" s="140">
        <f t="shared" si="62"/>
        <v>0</v>
      </c>
      <c r="J435" s="33"/>
      <c r="K435" s="33"/>
      <c r="L435" s="33">
        <f t="shared" si="63"/>
        <v>0</v>
      </c>
      <c r="M435" s="33">
        <f t="shared" si="58"/>
        <v>0</v>
      </c>
      <c r="N435" s="112"/>
    </row>
    <row r="436" spans="1:17" ht="15">
      <c r="A436" s="85" t="s">
        <v>172</v>
      </c>
      <c r="B436" s="33"/>
      <c r="C436" s="33"/>
      <c r="D436" s="33"/>
      <c r="E436" s="33"/>
      <c r="F436" s="33">
        <f t="shared" si="57"/>
        <v>0</v>
      </c>
      <c r="G436" s="33"/>
      <c r="H436" s="140"/>
      <c r="I436" s="140">
        <f t="shared" si="62"/>
        <v>0</v>
      </c>
      <c r="J436" s="33"/>
      <c r="K436" s="33"/>
      <c r="L436" s="33">
        <f t="shared" si="63"/>
        <v>0</v>
      </c>
      <c r="M436" s="33">
        <f t="shared" si="58"/>
        <v>0</v>
      </c>
      <c r="N436" s="112"/>
    </row>
    <row r="437" spans="1:17" ht="25.5">
      <c r="A437" s="8" t="s">
        <v>173</v>
      </c>
      <c r="B437" s="11">
        <f t="shared" ref="B437:K437" si="66">(B438-B439)</f>
        <v>0</v>
      </c>
      <c r="C437" s="11">
        <f t="shared" si="66"/>
        <v>0</v>
      </c>
      <c r="D437" s="11">
        <f t="shared" si="66"/>
        <v>0</v>
      </c>
      <c r="E437" s="11">
        <f t="shared" si="66"/>
        <v>0</v>
      </c>
      <c r="F437" s="11">
        <f t="shared" si="57"/>
        <v>0</v>
      </c>
      <c r="G437" s="11">
        <f t="shared" si="66"/>
        <v>0</v>
      </c>
      <c r="H437" s="11">
        <f t="shared" si="66"/>
        <v>0</v>
      </c>
      <c r="I437" s="11">
        <f t="shared" si="62"/>
        <v>0</v>
      </c>
      <c r="J437" s="11">
        <f t="shared" si="66"/>
        <v>0</v>
      </c>
      <c r="K437" s="11">
        <f t="shared" si="66"/>
        <v>0</v>
      </c>
      <c r="L437" s="11">
        <f t="shared" si="63"/>
        <v>0</v>
      </c>
      <c r="M437" s="11">
        <f t="shared" si="58"/>
        <v>0</v>
      </c>
      <c r="N437" s="106"/>
    </row>
    <row r="438" spans="1:17" ht="15">
      <c r="A438" s="85" t="s">
        <v>174</v>
      </c>
      <c r="B438" s="33"/>
      <c r="C438" s="33"/>
      <c r="D438" s="33"/>
      <c r="E438" s="33"/>
      <c r="F438" s="33">
        <f t="shared" si="57"/>
        <v>0</v>
      </c>
      <c r="G438" s="33"/>
      <c r="H438" s="140"/>
      <c r="I438" s="140">
        <f t="shared" si="62"/>
        <v>0</v>
      </c>
      <c r="J438" s="33"/>
      <c r="K438" s="33"/>
      <c r="L438" s="33">
        <f t="shared" si="63"/>
        <v>0</v>
      </c>
      <c r="M438" s="33">
        <f t="shared" si="58"/>
        <v>0</v>
      </c>
      <c r="N438" s="112"/>
    </row>
    <row r="439" spans="1:17" ht="15">
      <c r="A439" s="85" t="s">
        <v>175</v>
      </c>
      <c r="B439" s="33"/>
      <c r="C439" s="33"/>
      <c r="D439" s="33"/>
      <c r="E439" s="33"/>
      <c r="F439" s="33">
        <f t="shared" si="57"/>
        <v>0</v>
      </c>
      <c r="G439" s="33"/>
      <c r="H439" s="140"/>
      <c r="I439" s="140">
        <f t="shared" si="62"/>
        <v>0</v>
      </c>
      <c r="J439" s="33"/>
      <c r="K439" s="33"/>
      <c r="L439" s="33">
        <f t="shared" si="63"/>
        <v>0</v>
      </c>
      <c r="M439" s="33">
        <f t="shared" si="58"/>
        <v>0</v>
      </c>
      <c r="N439" s="112"/>
    </row>
    <row r="440" spans="1:17" ht="15">
      <c r="A440" s="8" t="s">
        <v>176</v>
      </c>
      <c r="B440" s="11">
        <v>0</v>
      </c>
      <c r="C440" s="11">
        <v>0</v>
      </c>
      <c r="D440" s="11">
        <v>0</v>
      </c>
      <c r="E440" s="11">
        <v>0</v>
      </c>
      <c r="F440" s="11">
        <f t="shared" si="57"/>
        <v>0</v>
      </c>
      <c r="G440" s="11">
        <v>0</v>
      </c>
      <c r="H440" s="11">
        <v>0</v>
      </c>
      <c r="I440" s="11">
        <f t="shared" si="62"/>
        <v>0</v>
      </c>
      <c r="J440" s="11">
        <v>0</v>
      </c>
      <c r="K440" s="11">
        <v>0</v>
      </c>
      <c r="L440" s="11">
        <f t="shared" si="63"/>
        <v>0</v>
      </c>
      <c r="M440" s="11">
        <f t="shared" si="58"/>
        <v>0</v>
      </c>
      <c r="N440" s="106"/>
    </row>
    <row r="441" spans="1:17" ht="24" customHeight="1">
      <c r="A441" s="8" t="s">
        <v>177</v>
      </c>
      <c r="B441" s="11"/>
      <c r="C441" s="11"/>
      <c r="D441" s="11"/>
      <c r="E441" s="11"/>
      <c r="F441" s="11"/>
      <c r="G441" s="11"/>
      <c r="H441" s="11">
        <v>342773.51</v>
      </c>
      <c r="I441" s="11"/>
      <c r="J441" s="11"/>
      <c r="K441" s="106"/>
      <c r="L441" s="11">
        <f t="shared" si="63"/>
        <v>0</v>
      </c>
      <c r="M441" s="11">
        <f t="shared" ref="M441:M464" si="67">D441+L441</f>
        <v>0</v>
      </c>
      <c r="N441" s="106"/>
    </row>
    <row r="442" spans="1:17">
      <c r="A442" s="86" t="s">
        <v>178</v>
      </c>
      <c r="B442" s="152"/>
      <c r="C442" s="152"/>
      <c r="D442" s="152"/>
      <c r="E442" s="152"/>
      <c r="F442" s="152"/>
      <c r="G442" s="152"/>
      <c r="H442" s="153"/>
      <c r="I442" s="153"/>
      <c r="J442" s="152"/>
      <c r="K442" s="152"/>
      <c r="L442" s="152"/>
      <c r="M442" s="152"/>
      <c r="N442" s="129"/>
    </row>
    <row r="443" spans="1:17" ht="15">
      <c r="A443" s="27" t="s">
        <v>119</v>
      </c>
      <c r="B443" s="28">
        <f>B50+B67+B283+B290+B297+B303+B354+B360+B366+B373+B380+B386</f>
        <v>1606333.92</v>
      </c>
      <c r="C443" s="28">
        <f>C50+C67+C283+C290+C297+C303+C354+C360+C366+C373+C380+C386</f>
        <v>1757550</v>
      </c>
      <c r="D443" s="28">
        <f>D50+D67+D283+D290+D297+D303+D354+D360+D366+D373+D380+D386</f>
        <v>1757550</v>
      </c>
      <c r="E443" s="28">
        <f>E50+E67+E283+E290+E297+E303+E354+E360+E366+E373+E380+E386</f>
        <v>197468.68</v>
      </c>
      <c r="F443" s="28">
        <f t="shared" ref="F443:F464" si="68">G443+H443</f>
        <v>0</v>
      </c>
      <c r="G443" s="28">
        <f>G50+G67+G283+G290+G297+G303+G354+G360+G366+G373+G380+G386</f>
        <v>0</v>
      </c>
      <c r="H443" s="28">
        <f>H50+H67+H283+H290+H297+H303+H354+H360+H366+H373+H380+H386</f>
        <v>0</v>
      </c>
      <c r="I443" s="28">
        <f t="shared" si="62"/>
        <v>0</v>
      </c>
      <c r="J443" s="28">
        <f>J50+J67+J283+J290+J297+J303+J354+J360+J366+J373+J380+J386</f>
        <v>0</v>
      </c>
      <c r="K443" s="28">
        <f>K50+K67+K283+K290+K297+K303+K354+K360+K366+K373+K380+K386</f>
        <v>0</v>
      </c>
      <c r="L443" s="28">
        <f t="shared" si="63"/>
        <v>0</v>
      </c>
      <c r="M443" s="28">
        <f t="shared" si="67"/>
        <v>1757550</v>
      </c>
      <c r="N443" s="111"/>
    </row>
    <row r="444" spans="1:17" s="39" customFormat="1" ht="15">
      <c r="A444" s="58" t="s">
        <v>120</v>
      </c>
      <c r="B444" s="58">
        <f>B61+B98+B284+B291+B298+B304+B355+B361+B367+B374+B381+B387</f>
        <v>429205.27999999997</v>
      </c>
      <c r="C444" s="58">
        <f>C61+C98+C284+C291+C298+C304+C355+C361+C367+C374+C381+C387</f>
        <v>530779</v>
      </c>
      <c r="D444" s="58">
        <f>D61+D98+D284+D291+D298+D304+D355+D361+D367+D374+D381+D387</f>
        <v>530779</v>
      </c>
      <c r="E444" s="58">
        <f>E61+E98+E284+E291+E298+E304+E355+E361+E367+E374+E381+E387</f>
        <v>40911.53</v>
      </c>
      <c r="F444" s="58">
        <f t="shared" si="68"/>
        <v>0</v>
      </c>
      <c r="G444" s="58">
        <f>G61+G98+G284+G291+G298+G304+G355+G361+G367+G374+G381+G387</f>
        <v>0</v>
      </c>
      <c r="H444" s="58">
        <f>H61+H98+H284+H291+H298+H304+H355+H361+H367+H374+H381+H387</f>
        <v>0</v>
      </c>
      <c r="I444" s="58">
        <f t="shared" si="62"/>
        <v>0</v>
      </c>
      <c r="J444" s="58">
        <f>J61+J98+J284+J291+J298+J304+J355+J361+J367+J374+J381+J387</f>
        <v>0</v>
      </c>
      <c r="K444" s="58">
        <f>K61+K98+K284+K291+K298+K304+K355+K361+K367+K374+K381+K387</f>
        <v>0</v>
      </c>
      <c r="L444" s="58">
        <f t="shared" si="63"/>
        <v>0</v>
      </c>
      <c r="M444" s="58">
        <f t="shared" si="67"/>
        <v>530779</v>
      </c>
      <c r="N444" s="58"/>
      <c r="O444" s="4"/>
      <c r="P444" s="4"/>
      <c r="Q444" s="4"/>
    </row>
    <row r="445" spans="1:17" ht="15">
      <c r="A445" s="87" t="s">
        <v>73</v>
      </c>
      <c r="B445" s="45">
        <f>B121+B285+B292+B299+B305+B356+B362+B368+B375+B382+B388</f>
        <v>2195.4</v>
      </c>
      <c r="C445" s="45">
        <f>C121+C285+C292+C299+C305+C356+C362+C368+C375+C382+C388</f>
        <v>2391</v>
      </c>
      <c r="D445" s="45">
        <f>D121+D285+D292+D299+D305+D356+D362+D368+D375+D382+D388</f>
        <v>2391</v>
      </c>
      <c r="E445" s="45">
        <f>E121+E285+E292+E299+E305+E356+E362+E368+E375+E382+E388</f>
        <v>192.95</v>
      </c>
      <c r="F445" s="45">
        <f t="shared" si="68"/>
        <v>88.8</v>
      </c>
      <c r="G445" s="45">
        <f>G121+G285+G292+G299+G305+G356+G362+G368+G375+G382+G388</f>
        <v>0</v>
      </c>
      <c r="H445" s="45">
        <f>H121+H285+H292+H299+H305+H356+H362+H368+H375+H382+H388</f>
        <v>88.8</v>
      </c>
      <c r="I445" s="45">
        <f t="shared" si="62"/>
        <v>0</v>
      </c>
      <c r="J445" s="45">
        <f>J121+J285+J292+J299+J305+J356+J362+J368+J375+J382+J388</f>
        <v>0</v>
      </c>
      <c r="K445" s="45">
        <f>K121+K285+K292+K299+K305+K356+K362+K368+K375+K382+K388</f>
        <v>0</v>
      </c>
      <c r="L445" s="45">
        <f t="shared" si="63"/>
        <v>88.8</v>
      </c>
      <c r="M445" s="45">
        <f t="shared" si="67"/>
        <v>2479.8000000000002</v>
      </c>
      <c r="N445" s="117"/>
    </row>
    <row r="446" spans="1:17" ht="15">
      <c r="A446" s="88" t="s">
        <v>121</v>
      </c>
      <c r="B446" s="77">
        <f t="shared" ref="B446:K446" si="69">B286+B293+B310+B311+B369+B376+B393</f>
        <v>0</v>
      </c>
      <c r="C446" s="77">
        <f t="shared" si="69"/>
        <v>0</v>
      </c>
      <c r="D446" s="77">
        <f t="shared" si="69"/>
        <v>0</v>
      </c>
      <c r="E446" s="77">
        <f t="shared" si="69"/>
        <v>0</v>
      </c>
      <c r="F446" s="77">
        <f t="shared" si="68"/>
        <v>0</v>
      </c>
      <c r="G446" s="77">
        <f t="shared" si="69"/>
        <v>0</v>
      </c>
      <c r="H446" s="77">
        <f t="shared" si="69"/>
        <v>0</v>
      </c>
      <c r="I446" s="77">
        <f t="shared" si="62"/>
        <v>0</v>
      </c>
      <c r="J446" s="77">
        <f t="shared" si="69"/>
        <v>0</v>
      </c>
      <c r="K446" s="77">
        <f t="shared" si="69"/>
        <v>0</v>
      </c>
      <c r="L446" s="77">
        <f t="shared" si="63"/>
        <v>0</v>
      </c>
      <c r="M446" s="77">
        <f t="shared" si="67"/>
        <v>0</v>
      </c>
      <c r="N446" s="121"/>
    </row>
    <row r="447" spans="1:17" ht="15">
      <c r="A447" s="89" t="s">
        <v>122</v>
      </c>
      <c r="B447" s="65">
        <f t="shared" ref="B447:K447" si="70">B414+B413+B389+B383+B377+B370+B363+B357+B306+B300+B294+B287</f>
        <v>33822</v>
      </c>
      <c r="C447" s="65">
        <f t="shared" si="70"/>
        <v>10504</v>
      </c>
      <c r="D447" s="65">
        <f t="shared" si="70"/>
        <v>10504</v>
      </c>
      <c r="E447" s="65">
        <f t="shared" si="70"/>
        <v>0</v>
      </c>
      <c r="F447" s="65">
        <f t="shared" si="68"/>
        <v>0</v>
      </c>
      <c r="G447" s="65">
        <f t="shared" si="70"/>
        <v>0</v>
      </c>
      <c r="H447" s="65">
        <f t="shared" si="70"/>
        <v>0</v>
      </c>
      <c r="I447" s="65">
        <f t="shared" si="62"/>
        <v>0</v>
      </c>
      <c r="J447" s="65">
        <f t="shared" si="70"/>
        <v>0</v>
      </c>
      <c r="K447" s="65">
        <f t="shared" si="70"/>
        <v>0</v>
      </c>
      <c r="L447" s="65">
        <f t="shared" si="63"/>
        <v>0</v>
      </c>
      <c r="M447" s="65">
        <f t="shared" si="67"/>
        <v>10504</v>
      </c>
      <c r="N447" s="123"/>
    </row>
    <row r="448" spans="1:17" ht="38.25">
      <c r="A448" s="90" t="s">
        <v>79</v>
      </c>
      <c r="B448" s="47">
        <f t="shared" ref="B448:K448" si="71">B156+B149+B169</f>
        <v>0</v>
      </c>
      <c r="C448" s="47">
        <f t="shared" si="71"/>
        <v>0</v>
      </c>
      <c r="D448" s="47">
        <f t="shared" si="71"/>
        <v>0</v>
      </c>
      <c r="E448" s="47">
        <f t="shared" si="71"/>
        <v>0</v>
      </c>
      <c r="F448" s="47">
        <f t="shared" si="68"/>
        <v>0</v>
      </c>
      <c r="G448" s="47">
        <f t="shared" si="71"/>
        <v>0</v>
      </c>
      <c r="H448" s="47">
        <f t="shared" si="71"/>
        <v>0</v>
      </c>
      <c r="I448" s="47">
        <f t="shared" si="62"/>
        <v>0</v>
      </c>
      <c r="J448" s="47">
        <f t="shared" si="71"/>
        <v>0</v>
      </c>
      <c r="K448" s="47">
        <f t="shared" si="71"/>
        <v>0</v>
      </c>
      <c r="L448" s="47">
        <f t="shared" si="63"/>
        <v>0</v>
      </c>
      <c r="M448" s="47">
        <f t="shared" si="67"/>
        <v>0</v>
      </c>
      <c r="N448" s="118"/>
    </row>
    <row r="449" spans="1:14" ht="15">
      <c r="A449" s="91" t="s">
        <v>179</v>
      </c>
      <c r="B449" s="33">
        <v>694755.1</v>
      </c>
      <c r="C449" s="33">
        <v>629693</v>
      </c>
      <c r="D449" s="33">
        <v>629693</v>
      </c>
      <c r="E449" s="33">
        <v>0</v>
      </c>
      <c r="F449" s="33">
        <f t="shared" si="68"/>
        <v>0</v>
      </c>
      <c r="G449" s="33"/>
      <c r="H449" s="140"/>
      <c r="I449" s="140">
        <f t="shared" si="62"/>
        <v>0</v>
      </c>
      <c r="J449" s="33"/>
      <c r="K449" s="33"/>
      <c r="L449" s="33">
        <f t="shared" si="63"/>
        <v>0</v>
      </c>
      <c r="M449" s="33">
        <f t="shared" si="67"/>
        <v>629693</v>
      </c>
      <c r="N449" s="112"/>
    </row>
    <row r="450" spans="1:14" ht="15">
      <c r="A450" s="91" t="s">
        <v>180</v>
      </c>
      <c r="B450" s="33">
        <v>694755.1</v>
      </c>
      <c r="C450" s="33">
        <v>629693</v>
      </c>
      <c r="D450" s="33">
        <v>629693</v>
      </c>
      <c r="E450" s="33">
        <v>0</v>
      </c>
      <c r="F450" s="33">
        <f t="shared" si="68"/>
        <v>0</v>
      </c>
      <c r="G450" s="33"/>
      <c r="H450" s="140"/>
      <c r="I450" s="140">
        <f t="shared" si="62"/>
        <v>0</v>
      </c>
      <c r="J450" s="33"/>
      <c r="K450" s="33"/>
      <c r="L450" s="33">
        <f t="shared" si="63"/>
        <v>0</v>
      </c>
      <c r="M450" s="33">
        <f t="shared" si="67"/>
        <v>629693</v>
      </c>
      <c r="N450" s="112"/>
    </row>
    <row r="451" spans="1:14" ht="15">
      <c r="A451" s="91" t="s">
        <v>203</v>
      </c>
      <c r="B451" s="154">
        <v>1</v>
      </c>
      <c r="C451" s="154">
        <f>-C431/(C9-C12-C454)</f>
        <v>0</v>
      </c>
      <c r="D451" s="154">
        <f>-D431/(D9-D12-D454)</f>
        <v>0</v>
      </c>
      <c r="E451" s="154">
        <f>-E431/(E9-E12-E454)</f>
        <v>-0.56140814887771817</v>
      </c>
      <c r="F451" s="154" t="e">
        <f t="shared" si="68"/>
        <v>#DIV/0!</v>
      </c>
      <c r="G451" s="154" t="e">
        <f>-G431/(G9-G12-G454)</f>
        <v>#DIV/0!</v>
      </c>
      <c r="H451" s="154" t="e">
        <f>-H431/(H9-H12-H454)</f>
        <v>#DIV/0!</v>
      </c>
      <c r="I451" s="154" t="e">
        <f t="shared" si="62"/>
        <v>#DIV/0!</v>
      </c>
      <c r="J451" s="154" t="e">
        <f>-J431/(J9-J12-J454)</f>
        <v>#DIV/0!</v>
      </c>
      <c r="K451" s="154" t="e">
        <f>-K431/(K9-K12-K454)</f>
        <v>#DIV/0!</v>
      </c>
      <c r="L451" s="154" t="e">
        <f t="shared" si="63"/>
        <v>#DIV/0!</v>
      </c>
      <c r="M451" s="154" t="e">
        <f t="shared" si="67"/>
        <v>#DIV/0!</v>
      </c>
      <c r="N451" s="106"/>
    </row>
    <row r="452" spans="1:14" ht="38.25">
      <c r="A452" s="10" t="s">
        <v>181</v>
      </c>
      <c r="B452" s="12">
        <f>(B9-B12)*10%+B455</f>
        <v>574145.06599999999</v>
      </c>
      <c r="C452" s="12">
        <f>(C9-C12)*10%+C455</f>
        <v>539773.51</v>
      </c>
      <c r="D452" s="12">
        <f>(D9-D12)*10%+D455</f>
        <v>539773.51</v>
      </c>
      <c r="E452" s="12">
        <f>(E9-E12)*10%+E455</f>
        <v>603624.65600000008</v>
      </c>
      <c r="F452" s="12">
        <f t="shared" si="68"/>
        <v>0</v>
      </c>
      <c r="G452" s="12">
        <f>(G9-G12)*10%+G455</f>
        <v>0</v>
      </c>
      <c r="H452" s="12">
        <f>(H9-H12)*10%+H455</f>
        <v>0</v>
      </c>
      <c r="I452" s="12">
        <f t="shared" si="62"/>
        <v>-407070.15</v>
      </c>
      <c r="J452" s="12">
        <f>(J9-J12)*10%+J455</f>
        <v>0</v>
      </c>
      <c r="K452" s="12">
        <f>(K9-K12)*10%+K455</f>
        <v>-407070.15</v>
      </c>
      <c r="L452" s="12">
        <f t="shared" si="63"/>
        <v>-407070.15</v>
      </c>
      <c r="M452" s="12">
        <f t="shared" si="67"/>
        <v>132703.35999999999</v>
      </c>
      <c r="N452" s="106"/>
    </row>
    <row r="453" spans="1:14" ht="38.25">
      <c r="A453" s="10" t="s">
        <v>182</v>
      </c>
      <c r="B453" s="12">
        <f>(B9-B12)*5%+B455</f>
        <v>458459.288</v>
      </c>
      <c r="C453" s="12">
        <f>(C9-C12)*5%+C455</f>
        <v>441273.51</v>
      </c>
      <c r="D453" s="12">
        <f>(D9-D12)*5%+D455</f>
        <v>441273.51</v>
      </c>
      <c r="E453" s="12">
        <f>(E9-E12)*5%+E455</f>
        <v>583905.27800000005</v>
      </c>
      <c r="F453" s="12">
        <f t="shared" si="68"/>
        <v>0</v>
      </c>
      <c r="G453" s="12">
        <f>(G9-G12)*5%+G455</f>
        <v>0</v>
      </c>
      <c r="H453" s="12">
        <f>(H9-H12)*5%+H455</f>
        <v>0</v>
      </c>
      <c r="I453" s="12">
        <f t="shared" si="62"/>
        <v>-407070.15</v>
      </c>
      <c r="J453" s="12">
        <f>(J9-J12)*5%+J455</f>
        <v>0</v>
      </c>
      <c r="K453" s="12">
        <f>(K9-K12)*5%+K455</f>
        <v>-407070.15</v>
      </c>
      <c r="L453" s="12">
        <f t="shared" si="63"/>
        <v>-407070.15</v>
      </c>
      <c r="M453" s="12">
        <f t="shared" si="67"/>
        <v>34203.359999999986</v>
      </c>
      <c r="N453" s="106"/>
    </row>
    <row r="454" spans="1:14" ht="25.5">
      <c r="A454" s="10" t="s">
        <v>202</v>
      </c>
      <c r="B454" s="12"/>
      <c r="C454" s="12"/>
      <c r="D454" s="12"/>
      <c r="E454" s="12"/>
      <c r="F454" s="12">
        <f t="shared" si="68"/>
        <v>0</v>
      </c>
      <c r="G454" s="12"/>
      <c r="H454" s="12"/>
      <c r="I454" s="12">
        <f t="shared" si="62"/>
        <v>0</v>
      </c>
      <c r="J454" s="12"/>
      <c r="K454" s="12"/>
      <c r="L454" s="12">
        <f t="shared" si="63"/>
        <v>0</v>
      </c>
      <c r="M454" s="12">
        <f t="shared" si="67"/>
        <v>0</v>
      </c>
      <c r="N454" s="106"/>
    </row>
    <row r="455" spans="1:14" ht="25.5">
      <c r="A455" s="91" t="s">
        <v>183</v>
      </c>
      <c r="B455" s="33">
        <f>B456+B457</f>
        <v>342773.51</v>
      </c>
      <c r="C455" s="33">
        <f>C456+C457</f>
        <v>342773.51</v>
      </c>
      <c r="D455" s="33">
        <f>D456+D457</f>
        <v>342773.51</v>
      </c>
      <c r="E455" s="33">
        <f>E456+E457</f>
        <v>564185.9</v>
      </c>
      <c r="F455" s="33">
        <f t="shared" si="68"/>
        <v>0</v>
      </c>
      <c r="G455" s="33">
        <f>G456+G457</f>
        <v>0</v>
      </c>
      <c r="H455" s="33">
        <f>H456+H457</f>
        <v>0</v>
      </c>
      <c r="I455" s="33">
        <f>I456+I457</f>
        <v>-167967.69</v>
      </c>
      <c r="J455" s="33">
        <f>J456+J457</f>
        <v>0</v>
      </c>
      <c r="K455" s="33">
        <f>K456+K457</f>
        <v>-407070.15</v>
      </c>
      <c r="L455" s="33">
        <f t="shared" si="63"/>
        <v>-167967.69</v>
      </c>
      <c r="M455" s="33">
        <f t="shared" si="67"/>
        <v>174805.82</v>
      </c>
      <c r="N455" s="112"/>
    </row>
    <row r="456" spans="1:14" ht="25.5">
      <c r="A456" s="92" t="s">
        <v>184</v>
      </c>
      <c r="B456" s="33">
        <v>0</v>
      </c>
      <c r="C456" s="33">
        <v>0</v>
      </c>
      <c r="D456" s="33">
        <v>0</v>
      </c>
      <c r="E456" s="33"/>
      <c r="F456" s="33">
        <f t="shared" si="68"/>
        <v>0</v>
      </c>
      <c r="G456" s="33"/>
      <c r="H456" s="140"/>
      <c r="I456" s="140"/>
      <c r="J456" s="33"/>
      <c r="K456" s="33"/>
      <c r="L456" s="11">
        <f t="shared" si="63"/>
        <v>0</v>
      </c>
      <c r="M456" s="11">
        <f t="shared" si="67"/>
        <v>0</v>
      </c>
      <c r="N456" s="112"/>
    </row>
    <row r="457" spans="1:14" ht="25.5">
      <c r="A457" s="92" t="s">
        <v>185</v>
      </c>
      <c r="B457" s="33">
        <v>342773.51</v>
      </c>
      <c r="C457" s="33">
        <v>342773.51</v>
      </c>
      <c r="D457" s="33">
        <v>342773.51</v>
      </c>
      <c r="E457" s="33">
        <v>564185.9</v>
      </c>
      <c r="F457" s="33">
        <f t="shared" si="68"/>
        <v>0</v>
      </c>
      <c r="G457" s="33"/>
      <c r="H457" s="30"/>
      <c r="I457" s="11">
        <v>-167967.69</v>
      </c>
      <c r="J457" s="33"/>
      <c r="K457" s="11">
        <v>-407070.15</v>
      </c>
      <c r="L457" s="33">
        <f t="shared" si="63"/>
        <v>-167967.69</v>
      </c>
      <c r="M457" s="33">
        <f t="shared" si="67"/>
        <v>174805.82</v>
      </c>
      <c r="N457" s="112"/>
    </row>
    <row r="458" spans="1:14" ht="15">
      <c r="A458" s="91" t="s">
        <v>186</v>
      </c>
      <c r="B458" s="11"/>
      <c r="C458" s="11"/>
      <c r="D458" s="11"/>
      <c r="E458" s="11"/>
      <c r="F458" s="11">
        <f t="shared" si="68"/>
        <v>0</v>
      </c>
      <c r="G458" s="11"/>
      <c r="H458" s="11"/>
      <c r="I458" s="11">
        <f t="shared" si="62"/>
        <v>0</v>
      </c>
      <c r="J458" s="11"/>
      <c r="K458" s="11"/>
      <c r="L458" s="11">
        <f t="shared" si="63"/>
        <v>0</v>
      </c>
      <c r="M458" s="11">
        <f t="shared" si="67"/>
        <v>0</v>
      </c>
      <c r="N458" s="112"/>
    </row>
    <row r="459" spans="1:14" ht="15">
      <c r="A459" s="91" t="s">
        <v>187</v>
      </c>
      <c r="B459" s="11"/>
      <c r="C459" s="11"/>
      <c r="D459" s="11"/>
      <c r="E459" s="11"/>
      <c r="F459" s="11">
        <f t="shared" si="68"/>
        <v>0</v>
      </c>
      <c r="G459" s="11"/>
      <c r="H459" s="11"/>
      <c r="I459" s="11">
        <f t="shared" si="62"/>
        <v>0</v>
      </c>
      <c r="J459" s="11"/>
      <c r="K459" s="11"/>
      <c r="L459" s="11">
        <f t="shared" si="63"/>
        <v>0</v>
      </c>
      <c r="M459" s="11">
        <f t="shared" si="67"/>
        <v>0</v>
      </c>
      <c r="N459" s="112"/>
    </row>
    <row r="460" spans="1:14" ht="25.5">
      <c r="A460" s="91" t="s">
        <v>188</v>
      </c>
      <c r="B460" s="11">
        <f>(B459-B458)/(B9-B12)</f>
        <v>0</v>
      </c>
      <c r="C460" s="11">
        <f>(C459-C458)/(C9-C12)</f>
        <v>0</v>
      </c>
      <c r="D460" s="11">
        <f>(D459-D458)/(D9-D12)</f>
        <v>0</v>
      </c>
      <c r="E460" s="11">
        <f>(E459-E458)/(E9-E12)</f>
        <v>0</v>
      </c>
      <c r="F460" s="11" t="e">
        <f t="shared" si="68"/>
        <v>#DIV/0!</v>
      </c>
      <c r="G460" s="11" t="e">
        <f>(G459-G458)/(G9-G12)</f>
        <v>#DIV/0!</v>
      </c>
      <c r="H460" s="11" t="e">
        <f>(H459-H458)/(H9-H12)</f>
        <v>#DIV/0!</v>
      </c>
      <c r="I460" s="11" t="e">
        <f t="shared" si="62"/>
        <v>#DIV/0!</v>
      </c>
      <c r="J460" s="11" t="e">
        <f>(J459-J458)/(J9-J12)</f>
        <v>#DIV/0!</v>
      </c>
      <c r="K460" s="11" t="e">
        <f>(K459-K458)/(K9-K12)</f>
        <v>#DIV/0!</v>
      </c>
      <c r="L460" s="11" t="e">
        <f t="shared" si="63"/>
        <v>#DIV/0!</v>
      </c>
      <c r="M460" s="11" t="e">
        <f t="shared" si="67"/>
        <v>#DIV/0!</v>
      </c>
      <c r="N460" s="106"/>
    </row>
    <row r="461" spans="1:14" ht="15">
      <c r="A461" s="91" t="s">
        <v>189</v>
      </c>
      <c r="B461" s="12" t="e">
        <f>B438/B459</f>
        <v>#DIV/0!</v>
      </c>
      <c r="C461" s="12" t="e">
        <f t="shared" ref="C461:K461" si="72">C438/C459</f>
        <v>#DIV/0!</v>
      </c>
      <c r="D461" s="12" t="e">
        <f t="shared" si="72"/>
        <v>#DIV/0!</v>
      </c>
      <c r="E461" s="12" t="e">
        <f t="shared" si="72"/>
        <v>#DIV/0!</v>
      </c>
      <c r="F461" s="12" t="e">
        <f t="shared" si="68"/>
        <v>#DIV/0!</v>
      </c>
      <c r="G461" s="12" t="e">
        <f t="shared" si="72"/>
        <v>#DIV/0!</v>
      </c>
      <c r="H461" s="12" t="e">
        <f t="shared" si="72"/>
        <v>#DIV/0!</v>
      </c>
      <c r="I461" s="12" t="e">
        <f t="shared" si="62"/>
        <v>#DIV/0!</v>
      </c>
      <c r="J461" s="12" t="e">
        <f t="shared" si="72"/>
        <v>#DIV/0!</v>
      </c>
      <c r="K461" s="12" t="e">
        <f t="shared" si="72"/>
        <v>#DIV/0!</v>
      </c>
      <c r="L461" s="12" t="e">
        <f t="shared" si="63"/>
        <v>#DIV/0!</v>
      </c>
      <c r="M461" s="12" t="e">
        <f t="shared" si="67"/>
        <v>#DIV/0!</v>
      </c>
      <c r="N461" s="106"/>
    </row>
    <row r="462" spans="1:14" ht="25.5">
      <c r="A462" s="91" t="s">
        <v>190</v>
      </c>
      <c r="B462" s="12">
        <f>B427/B430</f>
        <v>0</v>
      </c>
      <c r="C462" s="12">
        <f t="shared" ref="C462:K462" si="73">C427/C430</f>
        <v>1.5165647696908345E-3</v>
      </c>
      <c r="D462" s="12">
        <f t="shared" si="73"/>
        <v>1.5165647696908345E-3</v>
      </c>
      <c r="E462" s="12">
        <f t="shared" si="73"/>
        <v>0</v>
      </c>
      <c r="F462" s="12" t="e">
        <f t="shared" si="68"/>
        <v>#DIV/0!</v>
      </c>
      <c r="G462" s="12" t="e">
        <f t="shared" si="73"/>
        <v>#DIV/0!</v>
      </c>
      <c r="H462" s="12">
        <f t="shared" si="73"/>
        <v>0</v>
      </c>
      <c r="I462" s="12" t="e">
        <f t="shared" si="62"/>
        <v>#DIV/0!</v>
      </c>
      <c r="J462" s="12" t="e">
        <f t="shared" si="73"/>
        <v>#DIV/0!</v>
      </c>
      <c r="K462" s="12">
        <f t="shared" si="73"/>
        <v>0</v>
      </c>
      <c r="L462" s="12" t="e">
        <f t="shared" si="63"/>
        <v>#DIV/0!</v>
      </c>
      <c r="M462" s="12" t="e">
        <f t="shared" si="67"/>
        <v>#DIV/0!</v>
      </c>
      <c r="N462" s="106"/>
    </row>
    <row r="463" spans="1:14" ht="25.5">
      <c r="A463" s="87" t="s">
        <v>191</v>
      </c>
      <c r="B463" s="11">
        <f>B67+B82+B91+B98+B128+B416</f>
        <v>2236956.2199999997</v>
      </c>
      <c r="C463" s="11">
        <f t="shared" ref="C463:K463" si="74">C67+C82+C91+C98+C128+C416</f>
        <v>2481180</v>
      </c>
      <c r="D463" s="11">
        <f>D67+D76+D98+D128+D416</f>
        <v>2481180</v>
      </c>
      <c r="E463" s="11">
        <f t="shared" si="74"/>
        <v>249567.3</v>
      </c>
      <c r="F463" s="11">
        <f t="shared" si="68"/>
        <v>10800</v>
      </c>
      <c r="G463" s="11">
        <f t="shared" si="74"/>
        <v>0</v>
      </c>
      <c r="H463" s="11">
        <f t="shared" si="74"/>
        <v>10800</v>
      </c>
      <c r="I463" s="11">
        <f t="shared" si="62"/>
        <v>-10800</v>
      </c>
      <c r="J463" s="11">
        <f t="shared" si="74"/>
        <v>0</v>
      </c>
      <c r="K463" s="11">
        <f t="shared" si="74"/>
        <v>-10800</v>
      </c>
      <c r="L463" s="11">
        <f t="shared" si="63"/>
        <v>0</v>
      </c>
      <c r="M463" s="11">
        <f t="shared" si="67"/>
        <v>2481180</v>
      </c>
      <c r="N463" s="106"/>
    </row>
    <row r="464" spans="1:14" ht="25.5">
      <c r="A464" s="93" t="s">
        <v>192</v>
      </c>
      <c r="B464" s="11">
        <f>B55+B59+B66+B75+B90+B96+B106+B110+B116+B138+B153+B162+B175+B179+B184+B202+B245+B265+B267+B269+B271+B273+B277+B279+B288+B295+B301+B307+B337+B358+B364+B371+B378+B384+B390+B396+B408</f>
        <v>138178</v>
      </c>
      <c r="C464" s="11">
        <f>C55+C59+C66+C75+C90+C96+C106+C110+C116+C138+C153+C162+C175+C179+C184+C202+C245+C265+C267+C269+C271+C273+C277+C279+C288+C295+C301+C307+C337+C358+C364+C371+C378+C384+C390+C396+C408</f>
        <v>163046</v>
      </c>
      <c r="D464" s="11">
        <f>D55+D59+D66+D75+D90+D96+D106+D110+D116+D138+D153+D162+D175+D179+D184+D202+D245+D265+D267+D269+D271+D273+D277+D279+D288+D295+D301+D307+D337+D358+D364+D371+D378+D384+D390+D396+D408</f>
        <v>163046</v>
      </c>
      <c r="E464" s="11">
        <f>E75+E90+E106+E138</f>
        <v>15686.75</v>
      </c>
      <c r="F464" s="11">
        <f t="shared" si="68"/>
        <v>0</v>
      </c>
      <c r="G464" s="11">
        <f>G75+G106+G90+G110</f>
        <v>0</v>
      </c>
      <c r="H464" s="11">
        <f>H55+H59+H66+H75+H90+H96+H106+H110+H116+H138+H153+H162+H175+H179+H184+H202+H245+H265+H267+H269+H271+H273+H277+H279+H288+H295+H301+H307+H337+H358+H364+H371+H378+H384+H390+H396+H408</f>
        <v>0</v>
      </c>
      <c r="I464" s="11">
        <f t="shared" si="62"/>
        <v>0</v>
      </c>
      <c r="J464" s="11">
        <f>J55+J59+J66+J75+J90+J96+J106+J110+J116+J138+J153+J162+J175+J179+J184+J202+J245+J265+J267+J269+J271+J273+J277+J279+J288+J295+J301+J307+J337+J358+J364+J371+J378+J384+J390+J396+J408</f>
        <v>0</v>
      </c>
      <c r="K464" s="11">
        <f>K55+K59+K66+K75+K90+K96+K106+K110+K116+K138+K153+K162+K175+K179+K184+K202+K245+K265+K267+K269+K271+K273+K277+K279+K288+K295+K301+K307+K337+K358+K364+K371+K378+K384+K390+K396+K408</f>
        <v>0</v>
      </c>
      <c r="L464" s="11">
        <f t="shared" si="63"/>
        <v>0</v>
      </c>
      <c r="M464" s="11">
        <f t="shared" si="67"/>
        <v>163046</v>
      </c>
      <c r="N464" s="106"/>
    </row>
    <row r="466" spans="2:9">
      <c r="B466" s="161"/>
      <c r="C466" s="161"/>
      <c r="D466" s="161"/>
      <c r="E466" s="161"/>
      <c r="F466" s="161"/>
      <c r="G466" s="161"/>
      <c r="H466" s="161"/>
      <c r="I466" s="161"/>
    </row>
  </sheetData>
  <mergeCells count="11">
    <mergeCell ref="E5:E6"/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</mergeCells>
  <phoneticPr fontId="30" type="noConversion"/>
  <pageMargins left="0" right="0" top="0.19685039370078741" bottom="0" header="0.19685039370078741" footer="0.15748031496062992"/>
  <pageSetup paperSize="9" scale="58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Windows</cp:lastModifiedBy>
  <cp:lastPrinted>2024-03-28T08:46:14Z</cp:lastPrinted>
  <dcterms:created xsi:type="dcterms:W3CDTF">2020-01-09T14:17:42Z</dcterms:created>
  <dcterms:modified xsi:type="dcterms:W3CDTF">2025-03-13T06:51:41Z</dcterms:modified>
</cp:coreProperties>
</file>